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"/>
    </mc:Choice>
  </mc:AlternateContent>
  <bookViews>
    <workbookView xWindow="0" yWindow="240" windowWidth="15480" windowHeight="795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1'!$A$8:$AN$443</definedName>
    <definedName name="Excel_BuiltIn__FilterDatabase_1">'Приложение 1'!#REF!</definedName>
    <definedName name="_xlnm.Print_Titles" localSheetId="0">'Приложение 1'!$6:$8</definedName>
    <definedName name="_xlnm.Print_Area" localSheetId="0">'Приложение 1'!$A$2:$AN$443</definedName>
  </definedNames>
  <calcPr calcId="152511"/>
</workbook>
</file>

<file path=xl/calcChain.xml><?xml version="1.0" encoding="utf-8"?>
<calcChain xmlns="http://schemas.openxmlformats.org/spreadsheetml/2006/main">
  <c r="U445" i="1" l="1"/>
  <c r="V44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D436" i="1"/>
  <c r="C47" i="1"/>
  <c r="D439" i="1"/>
  <c r="E443" i="1"/>
  <c r="E442" i="1" s="1"/>
  <c r="F443" i="1"/>
  <c r="F442" i="1" s="1"/>
  <c r="G443" i="1"/>
  <c r="G442" i="1" s="1"/>
  <c r="H443" i="1"/>
  <c r="H442" i="1" s="1"/>
  <c r="I443" i="1"/>
  <c r="I442" i="1" s="1"/>
  <c r="J443" i="1"/>
  <c r="J442" i="1" s="1"/>
  <c r="K443" i="1"/>
  <c r="K442" i="1" s="1"/>
  <c r="L443" i="1"/>
  <c r="L442" i="1" s="1"/>
  <c r="M443" i="1"/>
  <c r="M442" i="1" s="1"/>
  <c r="N443" i="1"/>
  <c r="N442" i="1" s="1"/>
  <c r="O443" i="1"/>
  <c r="O442" i="1" s="1"/>
  <c r="P443" i="1"/>
  <c r="P442" i="1" s="1"/>
  <c r="Q443" i="1"/>
  <c r="Q442" i="1" s="1"/>
  <c r="R443" i="1"/>
  <c r="R442" i="1" s="1"/>
  <c r="S443" i="1"/>
  <c r="S442" i="1" s="1"/>
  <c r="T443" i="1"/>
  <c r="T442" i="1" s="1"/>
  <c r="D443" i="1"/>
  <c r="D417" i="1"/>
  <c r="D416" i="1" s="1"/>
  <c r="E417" i="1"/>
  <c r="E416" i="1" s="1"/>
  <c r="F417" i="1"/>
  <c r="F430" i="1" s="1"/>
  <c r="G417" i="1"/>
  <c r="G416" i="1" s="1"/>
  <c r="H417" i="1"/>
  <c r="H416" i="1" s="1"/>
  <c r="I417" i="1"/>
  <c r="I416" i="1" s="1"/>
  <c r="J417" i="1"/>
  <c r="J430" i="1" s="1"/>
  <c r="K417" i="1"/>
  <c r="K416" i="1" s="1"/>
  <c r="L417" i="1"/>
  <c r="L416" i="1" s="1"/>
  <c r="M417" i="1"/>
  <c r="M416" i="1" s="1"/>
  <c r="N417" i="1"/>
  <c r="N430" i="1" s="1"/>
  <c r="O417" i="1"/>
  <c r="O416" i="1" s="1"/>
  <c r="P417" i="1"/>
  <c r="P416" i="1" s="1"/>
  <c r="Q417" i="1"/>
  <c r="Q416" i="1" s="1"/>
  <c r="R417" i="1"/>
  <c r="R430" i="1" s="1"/>
  <c r="S417" i="1"/>
  <c r="S416" i="1" s="1"/>
  <c r="T417" i="1"/>
  <c r="T416" i="1" s="1"/>
  <c r="D411" i="1"/>
  <c r="D432" i="1" s="1"/>
  <c r="C400" i="1"/>
  <c r="D397" i="1"/>
  <c r="I397" i="1"/>
  <c r="D52" i="1"/>
  <c r="D440" i="1" s="1"/>
  <c r="E52" i="1"/>
  <c r="E440" i="1" s="1"/>
  <c r="F52" i="1"/>
  <c r="F410" i="1" s="1"/>
  <c r="F433" i="1" s="1"/>
  <c r="G52" i="1"/>
  <c r="G410" i="1" s="1"/>
  <c r="G433" i="1" s="1"/>
  <c r="H52" i="1"/>
  <c r="H440" i="1" s="1"/>
  <c r="I52" i="1"/>
  <c r="I440" i="1" s="1"/>
  <c r="J52" i="1"/>
  <c r="J410" i="1" s="1"/>
  <c r="J433" i="1" s="1"/>
  <c r="K52" i="1"/>
  <c r="K410" i="1" s="1"/>
  <c r="K433" i="1" s="1"/>
  <c r="L52" i="1"/>
  <c r="L440" i="1" s="1"/>
  <c r="M52" i="1"/>
  <c r="M440" i="1" s="1"/>
  <c r="N52" i="1"/>
  <c r="N410" i="1" s="1"/>
  <c r="N433" i="1" s="1"/>
  <c r="O52" i="1"/>
  <c r="O410" i="1" s="1"/>
  <c r="O433" i="1" s="1"/>
  <c r="P52" i="1"/>
  <c r="P440" i="1" s="1"/>
  <c r="Q52" i="1"/>
  <c r="Q440" i="1" s="1"/>
  <c r="R52" i="1"/>
  <c r="R410" i="1" s="1"/>
  <c r="R433" i="1" s="1"/>
  <c r="S52" i="1"/>
  <c r="S410" i="1" s="1"/>
  <c r="S433" i="1" s="1"/>
  <c r="T52" i="1"/>
  <c r="T440" i="1" s="1"/>
  <c r="F51" i="1"/>
  <c r="F411" i="1" s="1"/>
  <c r="F432" i="1" s="1"/>
  <c r="G51" i="1"/>
  <c r="G439" i="1" s="1"/>
  <c r="H51" i="1"/>
  <c r="H411" i="1" s="1"/>
  <c r="H432" i="1" s="1"/>
  <c r="I51" i="1"/>
  <c r="I411" i="1" s="1"/>
  <c r="I432" i="1" s="1"/>
  <c r="J51" i="1"/>
  <c r="J439" i="1" s="1"/>
  <c r="K51" i="1"/>
  <c r="K411" i="1" s="1"/>
  <c r="K432" i="1" s="1"/>
  <c r="L51" i="1"/>
  <c r="L411" i="1" s="1"/>
  <c r="L432" i="1" s="1"/>
  <c r="M51" i="1"/>
  <c r="M411" i="1" s="1"/>
  <c r="M432" i="1" s="1"/>
  <c r="N51" i="1"/>
  <c r="N411" i="1" s="1"/>
  <c r="N432" i="1" s="1"/>
  <c r="O51" i="1"/>
  <c r="O439" i="1" s="1"/>
  <c r="P51" i="1"/>
  <c r="P411" i="1" s="1"/>
  <c r="P432" i="1" s="1"/>
  <c r="Q51" i="1"/>
  <c r="Q411" i="1" s="1"/>
  <c r="Q432" i="1" s="1"/>
  <c r="R51" i="1"/>
  <c r="R439" i="1" s="1"/>
  <c r="S51" i="1"/>
  <c r="S411" i="1" s="1"/>
  <c r="S432" i="1" s="1"/>
  <c r="T51" i="1"/>
  <c r="T411" i="1" s="1"/>
  <c r="T432" i="1" s="1"/>
  <c r="E51" i="1"/>
  <c r="E411" i="1" s="1"/>
  <c r="E432" i="1" s="1"/>
  <c r="E53" i="1"/>
  <c r="D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C404" i="1"/>
  <c r="E398" i="1"/>
  <c r="E397" i="1" s="1"/>
  <c r="F398" i="1"/>
  <c r="F397" i="1" s="1"/>
  <c r="G398" i="1"/>
  <c r="G397" i="1" s="1"/>
  <c r="H398" i="1"/>
  <c r="H397" i="1" s="1"/>
  <c r="D112" i="1"/>
  <c r="D111" i="1" s="1"/>
  <c r="E112" i="1"/>
  <c r="E111" i="1" s="1"/>
  <c r="F112" i="1"/>
  <c r="F111" i="1" s="1"/>
  <c r="G112" i="1"/>
  <c r="G111" i="1" s="1"/>
  <c r="H112" i="1"/>
  <c r="H111" i="1" s="1"/>
  <c r="J112" i="1"/>
  <c r="J111" i="1" s="1"/>
  <c r="K112" i="1"/>
  <c r="K111" i="1" s="1"/>
  <c r="L112" i="1"/>
  <c r="L111" i="1" s="1"/>
  <c r="M112" i="1"/>
  <c r="M111" i="1" s="1"/>
  <c r="N112" i="1"/>
  <c r="N111" i="1" s="1"/>
  <c r="O112" i="1"/>
  <c r="O111" i="1" s="1"/>
  <c r="P112" i="1"/>
  <c r="P111" i="1" s="1"/>
  <c r="Q112" i="1"/>
  <c r="Q111" i="1" s="1"/>
  <c r="R112" i="1"/>
  <c r="R111" i="1" s="1"/>
  <c r="S112" i="1"/>
  <c r="S111" i="1" s="1"/>
  <c r="T112" i="1"/>
  <c r="T111" i="1" s="1"/>
  <c r="I112" i="1"/>
  <c r="I111" i="1" s="1"/>
  <c r="D99" i="1"/>
  <c r="D98" i="1" s="1"/>
  <c r="E99" i="1"/>
  <c r="E98" i="1" s="1"/>
  <c r="F99" i="1"/>
  <c r="F98" i="1" s="1"/>
  <c r="G99" i="1"/>
  <c r="G98" i="1" s="1"/>
  <c r="H99" i="1"/>
  <c r="H98" i="1" s="1"/>
  <c r="I99" i="1"/>
  <c r="I98" i="1" s="1"/>
  <c r="J99" i="1"/>
  <c r="J98" i="1" s="1"/>
  <c r="K99" i="1"/>
  <c r="K98" i="1" s="1"/>
  <c r="L99" i="1"/>
  <c r="L98" i="1" s="1"/>
  <c r="M99" i="1"/>
  <c r="M98" i="1" s="1"/>
  <c r="N99" i="1"/>
  <c r="N98" i="1" s="1"/>
  <c r="O99" i="1"/>
  <c r="O98" i="1" s="1"/>
  <c r="P99" i="1"/>
  <c r="P98" i="1" s="1"/>
  <c r="Q99" i="1"/>
  <c r="Q98" i="1" s="1"/>
  <c r="R99" i="1"/>
  <c r="R98" i="1" s="1"/>
  <c r="S99" i="1"/>
  <c r="S98" i="1" s="1"/>
  <c r="T99" i="1"/>
  <c r="T98" i="1" s="1"/>
  <c r="R437" i="1" l="1"/>
  <c r="N437" i="1"/>
  <c r="J437" i="1"/>
  <c r="T437" i="1"/>
  <c r="T435" i="1" s="1"/>
  <c r="P437" i="1"/>
  <c r="P435" i="1" s="1"/>
  <c r="L437" i="1"/>
  <c r="L435" i="1" s="1"/>
  <c r="D437" i="1"/>
  <c r="D435" i="1" s="1"/>
  <c r="S437" i="1"/>
  <c r="S435" i="1" s="1"/>
  <c r="O437" i="1"/>
  <c r="O435" i="1" s="1"/>
  <c r="K437" i="1"/>
  <c r="K435" i="1" s="1"/>
  <c r="G437" i="1"/>
  <c r="G435" i="1" s="1"/>
  <c r="F437" i="1"/>
  <c r="Q437" i="1"/>
  <c r="M437" i="1"/>
  <c r="I437" i="1"/>
  <c r="I435" i="1" s="1"/>
  <c r="E437" i="1"/>
  <c r="E435" i="1" s="1"/>
  <c r="R435" i="1"/>
  <c r="N435" i="1"/>
  <c r="J435" i="1"/>
  <c r="F435" i="1"/>
  <c r="Q435" i="1"/>
  <c r="M435" i="1"/>
  <c r="P439" i="1"/>
  <c r="C98" i="1"/>
  <c r="H439" i="1"/>
  <c r="T439" i="1"/>
  <c r="L439" i="1"/>
  <c r="S439" i="1"/>
  <c r="K439" i="1"/>
  <c r="S440" i="1"/>
  <c r="O440" i="1"/>
  <c r="K440" i="1"/>
  <c r="G440" i="1"/>
  <c r="C51" i="1"/>
  <c r="N439" i="1"/>
  <c r="F439" i="1"/>
  <c r="R440" i="1"/>
  <c r="N440" i="1"/>
  <c r="J440" i="1"/>
  <c r="F440" i="1"/>
  <c r="C99" i="1"/>
  <c r="E439" i="1"/>
  <c r="Q439" i="1"/>
  <c r="M439" i="1"/>
  <c r="I439" i="1"/>
  <c r="R429" i="1"/>
  <c r="N429" i="1"/>
  <c r="J429" i="1"/>
  <c r="F429" i="1"/>
  <c r="R416" i="1"/>
  <c r="J416" i="1"/>
  <c r="D430" i="1"/>
  <c r="Q430" i="1"/>
  <c r="M430" i="1"/>
  <c r="I430" i="1"/>
  <c r="E430" i="1"/>
  <c r="T430" i="1"/>
  <c r="P430" i="1"/>
  <c r="L430" i="1"/>
  <c r="H430" i="1"/>
  <c r="N416" i="1"/>
  <c r="F416" i="1"/>
  <c r="S430" i="1"/>
  <c r="O430" i="1"/>
  <c r="K430" i="1"/>
  <c r="G430" i="1"/>
  <c r="O49" i="1"/>
  <c r="G49" i="1"/>
  <c r="R49" i="1"/>
  <c r="J49" i="1"/>
  <c r="C397" i="1"/>
  <c r="S49" i="1"/>
  <c r="K49" i="1"/>
  <c r="D49" i="1"/>
  <c r="G411" i="1"/>
  <c r="G432" i="1" s="1"/>
  <c r="O411" i="1"/>
  <c r="O432" i="1" s="1"/>
  <c r="N49" i="1"/>
  <c r="F49" i="1"/>
  <c r="C398" i="1"/>
  <c r="Q49" i="1"/>
  <c r="M49" i="1"/>
  <c r="I49" i="1"/>
  <c r="E49" i="1"/>
  <c r="R411" i="1"/>
  <c r="R432" i="1" s="1"/>
  <c r="J411" i="1"/>
  <c r="J432" i="1" s="1"/>
  <c r="D410" i="1"/>
  <c r="D433" i="1" s="1"/>
  <c r="T49" i="1"/>
  <c r="I410" i="1"/>
  <c r="I433" i="1" s="1"/>
  <c r="Q410" i="1"/>
  <c r="Q433" i="1" s="1"/>
  <c r="P49" i="1"/>
  <c r="L49" i="1"/>
  <c r="H49" i="1"/>
  <c r="M410" i="1"/>
  <c r="M433" i="1" s="1"/>
  <c r="E410" i="1"/>
  <c r="E433" i="1" s="1"/>
  <c r="P410" i="1"/>
  <c r="P433" i="1" s="1"/>
  <c r="L410" i="1"/>
  <c r="L433" i="1" s="1"/>
  <c r="H410" i="1"/>
  <c r="H433" i="1" s="1"/>
  <c r="T410" i="1"/>
  <c r="T433" i="1" s="1"/>
  <c r="C109" i="1"/>
  <c r="H108" i="1"/>
  <c r="C108" i="1" s="1"/>
  <c r="C107" i="1"/>
  <c r="H106" i="1"/>
  <c r="C106" i="1" s="1"/>
  <c r="H104" i="1"/>
  <c r="C104" i="1" s="1"/>
  <c r="C105" i="1"/>
  <c r="H102" i="1"/>
  <c r="C439" i="1" l="1"/>
  <c r="C440" i="1"/>
  <c r="T429" i="1"/>
  <c r="O429" i="1"/>
  <c r="H429" i="1"/>
  <c r="E429" i="1"/>
  <c r="D429" i="1"/>
  <c r="S429" i="1"/>
  <c r="L429" i="1"/>
  <c r="I429" i="1"/>
  <c r="G429" i="1"/>
  <c r="P429" i="1"/>
  <c r="M429" i="1"/>
  <c r="K429" i="1"/>
  <c r="Q429" i="1"/>
  <c r="AN407" i="1" l="1"/>
  <c r="H406" i="1"/>
  <c r="C408" i="1"/>
  <c r="C407" i="1" s="1"/>
  <c r="H407" i="1"/>
  <c r="AN399" i="1"/>
  <c r="H399" i="1"/>
  <c r="C399" i="1" s="1"/>
  <c r="AN128" i="1"/>
  <c r="AN13" i="1"/>
  <c r="H437" i="1" l="1"/>
  <c r="H435" i="1" s="1"/>
  <c r="C406" i="1"/>
  <c r="H405" i="1"/>
  <c r="C405" i="1" s="1"/>
  <c r="AN10" i="1"/>
  <c r="AN49" i="1"/>
  <c r="AN50" i="1"/>
  <c r="H46" i="1" l="1"/>
  <c r="H402" i="1"/>
  <c r="F133" i="1" l="1"/>
  <c r="F127" i="1"/>
  <c r="I25" i="1" l="1"/>
  <c r="I41" i="1"/>
  <c r="C42" i="1"/>
  <c r="AN91" i="1" l="1"/>
  <c r="J91" i="1"/>
  <c r="AN89" i="1"/>
  <c r="AN90" i="1"/>
  <c r="H82" i="1"/>
  <c r="I82" i="1"/>
  <c r="I441" i="1" s="1"/>
  <c r="C90" i="1"/>
  <c r="H89" i="1"/>
  <c r="I89" i="1"/>
  <c r="C88" i="1"/>
  <c r="AN56" i="1"/>
  <c r="AN73" i="1"/>
  <c r="C74" i="1"/>
  <c r="J73" i="1"/>
  <c r="C73" i="1" s="1"/>
  <c r="AN72" i="1"/>
  <c r="AN71" i="1"/>
  <c r="H70" i="1"/>
  <c r="I70" i="1"/>
  <c r="AN68" i="1"/>
  <c r="I412" i="1" l="1"/>
  <c r="I434" i="1" s="1"/>
  <c r="I431" i="1" s="1"/>
  <c r="C89" i="1"/>
  <c r="H25" i="1"/>
  <c r="H412" i="1" s="1"/>
  <c r="H434" i="1" s="1"/>
  <c r="H431" i="1" s="1"/>
  <c r="I24" i="1"/>
  <c r="C44" i="1"/>
  <c r="H41" i="1"/>
  <c r="C41" i="1" s="1"/>
  <c r="H43" i="1"/>
  <c r="I43" i="1"/>
  <c r="G43" i="1"/>
  <c r="AN12" i="1"/>
  <c r="H441" i="1" l="1"/>
  <c r="H24" i="1"/>
  <c r="C43" i="1"/>
  <c r="AN390" i="1"/>
  <c r="AN387" i="1"/>
  <c r="AN384" i="1"/>
  <c r="AN381" i="1"/>
  <c r="AN378" i="1"/>
  <c r="AN375" i="1"/>
  <c r="AN372" i="1"/>
  <c r="AN369" i="1"/>
  <c r="C392" i="1" l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2" i="1"/>
  <c r="C373" i="1"/>
  <c r="C374" i="1"/>
  <c r="C369" i="1"/>
  <c r="C370" i="1"/>
  <c r="C371" i="1"/>
  <c r="AC112" i="1" l="1"/>
  <c r="AB112" i="1"/>
  <c r="AA112" i="1"/>
  <c r="AN124" i="1"/>
  <c r="I113" i="1"/>
  <c r="J123" i="1"/>
  <c r="J418" i="1" l="1"/>
  <c r="J420" i="1"/>
  <c r="I132" i="1"/>
  <c r="H132" i="1"/>
  <c r="J127" i="1"/>
  <c r="I127" i="1"/>
  <c r="J132" i="1"/>
  <c r="H127" i="1"/>
  <c r="K132" i="1"/>
  <c r="L132" i="1"/>
  <c r="M132" i="1"/>
  <c r="N132" i="1"/>
  <c r="O132" i="1"/>
  <c r="P132" i="1"/>
  <c r="Q132" i="1"/>
  <c r="R132" i="1"/>
  <c r="S132" i="1"/>
  <c r="T132" i="1"/>
  <c r="I409" i="1" l="1"/>
  <c r="AN420" i="1"/>
  <c r="V18" i="1"/>
  <c r="W18" i="1"/>
  <c r="X18" i="1"/>
  <c r="Y18" i="1"/>
  <c r="Z18" i="1"/>
  <c r="V17" i="1"/>
  <c r="AN101" i="1" l="1"/>
  <c r="AN98" i="1"/>
  <c r="G100" i="1"/>
  <c r="AN81" i="1" l="1"/>
  <c r="I81" i="1"/>
  <c r="H81" i="1"/>
  <c r="G82" i="1"/>
  <c r="C86" i="1"/>
  <c r="H86" i="1"/>
  <c r="I86" i="1"/>
  <c r="G86" i="1"/>
  <c r="AN11" i="1"/>
  <c r="G81" i="1" l="1"/>
  <c r="AN78" i="1"/>
  <c r="AN76" i="1"/>
  <c r="G78" i="1"/>
  <c r="C79" i="1"/>
  <c r="C78" i="1" s="1"/>
  <c r="C77" i="1"/>
  <c r="C76" i="1" s="1"/>
  <c r="G76" i="1"/>
  <c r="Z132" i="1"/>
  <c r="AN366" i="1"/>
  <c r="C368" i="1"/>
  <c r="C367" i="1"/>
  <c r="C366" i="1"/>
  <c r="AN363" i="1"/>
  <c r="C365" i="1"/>
  <c r="C364" i="1"/>
  <c r="C363" i="1"/>
  <c r="AN360" i="1"/>
  <c r="C362" i="1"/>
  <c r="C361" i="1"/>
  <c r="C360" i="1"/>
  <c r="AN357" i="1"/>
  <c r="C359" i="1"/>
  <c r="C358" i="1"/>
  <c r="C357" i="1"/>
  <c r="AN354" i="1"/>
  <c r="C356" i="1"/>
  <c r="C355" i="1"/>
  <c r="C354" i="1"/>
  <c r="AN351" i="1"/>
  <c r="C353" i="1"/>
  <c r="C352" i="1"/>
  <c r="C351" i="1"/>
  <c r="AN348" i="1"/>
  <c r="C350" i="1"/>
  <c r="C349" i="1"/>
  <c r="C348" i="1"/>
  <c r="AN345" i="1"/>
  <c r="C347" i="1"/>
  <c r="C346" i="1"/>
  <c r="C345" i="1"/>
  <c r="AN342" i="1"/>
  <c r="C344" i="1"/>
  <c r="C343" i="1"/>
  <c r="C342" i="1"/>
  <c r="AN339" i="1"/>
  <c r="C341" i="1"/>
  <c r="C340" i="1"/>
  <c r="C339" i="1"/>
  <c r="AN336" i="1"/>
  <c r="C338" i="1"/>
  <c r="C337" i="1"/>
  <c r="C336" i="1"/>
  <c r="AN333" i="1"/>
  <c r="C335" i="1"/>
  <c r="C334" i="1"/>
  <c r="C333" i="1"/>
  <c r="AN330" i="1"/>
  <c r="C332" i="1"/>
  <c r="C331" i="1"/>
  <c r="C330" i="1"/>
  <c r="AN327" i="1"/>
  <c r="C329" i="1"/>
  <c r="C328" i="1"/>
  <c r="C327" i="1"/>
  <c r="AN324" i="1"/>
  <c r="C326" i="1"/>
  <c r="C325" i="1"/>
  <c r="C324" i="1"/>
  <c r="AN321" i="1"/>
  <c r="C323" i="1"/>
  <c r="C322" i="1"/>
  <c r="C321" i="1"/>
  <c r="AN318" i="1"/>
  <c r="C320" i="1"/>
  <c r="C319" i="1"/>
  <c r="C318" i="1"/>
  <c r="AN315" i="1"/>
  <c r="C317" i="1"/>
  <c r="C316" i="1"/>
  <c r="C315" i="1"/>
  <c r="AN312" i="1"/>
  <c r="C314" i="1"/>
  <c r="C313" i="1"/>
  <c r="C312" i="1"/>
  <c r="AN309" i="1"/>
  <c r="C311" i="1"/>
  <c r="C310" i="1"/>
  <c r="C309" i="1"/>
  <c r="AN306" i="1"/>
  <c r="C308" i="1"/>
  <c r="C307" i="1"/>
  <c r="C306" i="1"/>
  <c r="AN303" i="1"/>
  <c r="C305" i="1"/>
  <c r="C304" i="1"/>
  <c r="C303" i="1"/>
  <c r="AN300" i="1"/>
  <c r="C302" i="1"/>
  <c r="C301" i="1"/>
  <c r="C300" i="1"/>
  <c r="AN297" i="1"/>
  <c r="C297" i="1"/>
  <c r="C298" i="1"/>
  <c r="C299" i="1"/>
  <c r="C294" i="1"/>
  <c r="C295" i="1"/>
  <c r="C296" i="1"/>
  <c r="AN294" i="1"/>
  <c r="G46" i="1"/>
  <c r="G25" i="1"/>
  <c r="G412" i="1" s="1"/>
  <c r="G434" i="1" s="1"/>
  <c r="G431" i="1" s="1"/>
  <c r="F25" i="1"/>
  <c r="F441" i="1" s="1"/>
  <c r="C40" i="1"/>
  <c r="C39" i="1" s="1"/>
  <c r="G39" i="1"/>
  <c r="C38" i="1"/>
  <c r="C37" i="1" s="1"/>
  <c r="G37" i="1"/>
  <c r="F37" i="1"/>
  <c r="G441" i="1" l="1"/>
  <c r="F412" i="1"/>
  <c r="F434" i="1" s="1"/>
  <c r="F431" i="1" s="1"/>
  <c r="G24" i="1"/>
  <c r="J25" i="1"/>
  <c r="J441" i="1" s="1"/>
  <c r="K25" i="1"/>
  <c r="K441" i="1" s="1"/>
  <c r="L25" i="1"/>
  <c r="L441" i="1" s="1"/>
  <c r="M25" i="1"/>
  <c r="M441" i="1" s="1"/>
  <c r="N25" i="1"/>
  <c r="N441" i="1" s="1"/>
  <c r="O25" i="1"/>
  <c r="O441" i="1" s="1"/>
  <c r="P25" i="1"/>
  <c r="P441" i="1" s="1"/>
  <c r="Q25" i="1"/>
  <c r="Q441" i="1" s="1"/>
  <c r="R25" i="1"/>
  <c r="R441" i="1" s="1"/>
  <c r="S25" i="1"/>
  <c r="S441" i="1" s="1"/>
  <c r="T25" i="1"/>
  <c r="T441" i="1" s="1"/>
  <c r="F26" i="1"/>
  <c r="G26" i="1"/>
  <c r="H26" i="1"/>
  <c r="I26" i="1"/>
  <c r="J26" i="1"/>
  <c r="T26" i="1"/>
  <c r="F28" i="1"/>
  <c r="G28" i="1"/>
  <c r="H28" i="1"/>
  <c r="I28" i="1"/>
  <c r="J28" i="1"/>
  <c r="T28" i="1"/>
  <c r="F30" i="1"/>
  <c r="F24" i="1" s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D46" i="1"/>
  <c r="E26" i="1"/>
  <c r="J54" i="1"/>
  <c r="T54" i="1"/>
  <c r="J67" i="1"/>
  <c r="T67" i="1"/>
  <c r="G54" i="1"/>
  <c r="C68" i="1"/>
  <c r="AN111" i="1"/>
  <c r="Q412" i="1" l="1"/>
  <c r="Q434" i="1" s="1"/>
  <c r="Q431" i="1" s="1"/>
  <c r="M412" i="1"/>
  <c r="M434" i="1" s="1"/>
  <c r="M431" i="1" s="1"/>
  <c r="T412" i="1"/>
  <c r="T434" i="1" s="1"/>
  <c r="T431" i="1" s="1"/>
  <c r="P412" i="1"/>
  <c r="P434" i="1" s="1"/>
  <c r="P431" i="1" s="1"/>
  <c r="L412" i="1"/>
  <c r="L434" i="1" s="1"/>
  <c r="L431" i="1" s="1"/>
  <c r="S412" i="1"/>
  <c r="S434" i="1" s="1"/>
  <c r="S431" i="1" s="1"/>
  <c r="O412" i="1"/>
  <c r="O434" i="1" s="1"/>
  <c r="O431" i="1" s="1"/>
  <c r="K412" i="1"/>
  <c r="K434" i="1" s="1"/>
  <c r="K431" i="1" s="1"/>
  <c r="R412" i="1"/>
  <c r="R434" i="1" s="1"/>
  <c r="R431" i="1" s="1"/>
  <c r="N412" i="1"/>
  <c r="N434" i="1" s="1"/>
  <c r="N431" i="1" s="1"/>
  <c r="J412" i="1"/>
  <c r="G438" i="1"/>
  <c r="G445" i="1" s="1"/>
  <c r="S24" i="1"/>
  <c r="O24" i="1"/>
  <c r="K24" i="1"/>
  <c r="R24" i="1"/>
  <c r="N24" i="1"/>
  <c r="J24" i="1"/>
  <c r="T24" i="1"/>
  <c r="P24" i="1"/>
  <c r="L24" i="1"/>
  <c r="Q24" i="1"/>
  <c r="M24" i="1"/>
  <c r="F134" i="1"/>
  <c r="F291" i="1"/>
  <c r="J434" i="1" l="1"/>
  <c r="J431" i="1" s="1"/>
  <c r="J409" i="1"/>
  <c r="Y132" i="1"/>
  <c r="AN132" i="1" s="1"/>
  <c r="C443" i="1" l="1"/>
  <c r="K438" i="1"/>
  <c r="K445" i="1" s="1"/>
  <c r="L438" i="1"/>
  <c r="L445" i="1" s="1"/>
  <c r="M438" i="1"/>
  <c r="M445" i="1" s="1"/>
  <c r="N438" i="1"/>
  <c r="N445" i="1" s="1"/>
  <c r="O438" i="1"/>
  <c r="O445" i="1" s="1"/>
  <c r="P438" i="1"/>
  <c r="P445" i="1" s="1"/>
  <c r="Q438" i="1"/>
  <c r="Q445" i="1" s="1"/>
  <c r="R438" i="1"/>
  <c r="R445" i="1" s="1"/>
  <c r="S438" i="1"/>
  <c r="S445" i="1" s="1"/>
  <c r="C428" i="1"/>
  <c r="C419" i="1"/>
  <c r="C421" i="1"/>
  <c r="C423" i="1"/>
  <c r="C425" i="1"/>
  <c r="C403" i="1"/>
  <c r="C395" i="1"/>
  <c r="C286" i="1"/>
  <c r="C287" i="1"/>
  <c r="C288" i="1"/>
  <c r="C289" i="1"/>
  <c r="C290" i="1"/>
  <c r="C291" i="1"/>
  <c r="C292" i="1"/>
  <c r="C293" i="1"/>
  <c r="C393" i="1"/>
  <c r="C394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178" i="1"/>
  <c r="C179" i="1"/>
  <c r="C180" i="1"/>
  <c r="C181" i="1"/>
  <c r="C182" i="1"/>
  <c r="C183" i="1"/>
  <c r="C184" i="1"/>
  <c r="C161" i="1"/>
  <c r="C163" i="1"/>
  <c r="C164" i="1"/>
  <c r="C166" i="1"/>
  <c r="C167" i="1"/>
  <c r="C169" i="1"/>
  <c r="C170" i="1"/>
  <c r="C171" i="1"/>
  <c r="C172" i="1"/>
  <c r="C173" i="1"/>
  <c r="C174" i="1"/>
  <c r="C175" i="1"/>
  <c r="C176" i="1"/>
  <c r="C177" i="1"/>
  <c r="C143" i="1"/>
  <c r="C145" i="1"/>
  <c r="C146" i="1"/>
  <c r="C148" i="1"/>
  <c r="C149" i="1"/>
  <c r="C151" i="1"/>
  <c r="C152" i="1"/>
  <c r="C154" i="1"/>
  <c r="C155" i="1"/>
  <c r="C157" i="1"/>
  <c r="C158" i="1"/>
  <c r="C160" i="1"/>
  <c r="C133" i="1"/>
  <c r="C134" i="1"/>
  <c r="C136" i="1"/>
  <c r="C137" i="1"/>
  <c r="C139" i="1"/>
  <c r="C140" i="1"/>
  <c r="C142" i="1"/>
  <c r="C131" i="1"/>
  <c r="C128" i="1"/>
  <c r="C114" i="1"/>
  <c r="C116" i="1"/>
  <c r="C118" i="1"/>
  <c r="C120" i="1"/>
  <c r="C122" i="1"/>
  <c r="C124" i="1"/>
  <c r="C94" i="1"/>
  <c r="C96" i="1"/>
  <c r="C84" i="1"/>
  <c r="C27" i="1"/>
  <c r="C29" i="1"/>
  <c r="C32" i="1"/>
  <c r="C34" i="1"/>
  <c r="C35" i="1"/>
  <c r="C36" i="1"/>
  <c r="C55" i="1"/>
  <c r="C56" i="1"/>
  <c r="C57" i="1"/>
  <c r="C59" i="1"/>
  <c r="C60" i="1"/>
  <c r="C62" i="1"/>
  <c r="C63" i="1"/>
  <c r="C65" i="1"/>
  <c r="C66" i="1"/>
  <c r="C69" i="1"/>
  <c r="C71" i="1"/>
  <c r="C72" i="1"/>
  <c r="E30" i="1"/>
  <c r="D30" i="1"/>
  <c r="E25" i="1"/>
  <c r="C53" i="1" l="1"/>
  <c r="C52" i="1"/>
  <c r="C417" i="1"/>
  <c r="C112" i="1"/>
  <c r="C111" i="1" s="1"/>
  <c r="D442" i="1"/>
  <c r="C30" i="1"/>
  <c r="C416" i="1" l="1"/>
  <c r="C437" i="1"/>
  <c r="C49" i="1"/>
  <c r="C430" i="1"/>
  <c r="C429" i="1" s="1"/>
  <c r="C410" i="1"/>
  <c r="F422" i="1"/>
  <c r="F420" i="1"/>
  <c r="F402" i="1"/>
  <c r="AN219" i="1"/>
  <c r="AN222" i="1"/>
  <c r="AN225" i="1"/>
  <c r="AN228" i="1"/>
  <c r="AN231" i="1"/>
  <c r="AN234" i="1"/>
  <c r="AN237" i="1"/>
  <c r="AN240" i="1"/>
  <c r="AN243" i="1"/>
  <c r="AN246" i="1"/>
  <c r="AN249" i="1"/>
  <c r="AN252" i="1"/>
  <c r="AN255" i="1"/>
  <c r="AN258" i="1"/>
  <c r="AN261" i="1"/>
  <c r="AN264" i="1"/>
  <c r="AN267" i="1"/>
  <c r="AN270" i="1"/>
  <c r="AN273" i="1"/>
  <c r="AN276" i="1"/>
  <c r="AN279" i="1"/>
  <c r="AN282" i="1"/>
  <c r="AN285" i="1"/>
  <c r="AN288" i="1"/>
  <c r="AN291" i="1"/>
  <c r="AN177" i="1"/>
  <c r="F409" i="1" l="1"/>
  <c r="F67" i="1"/>
  <c r="I115" i="1" l="1"/>
  <c r="I121" i="1"/>
  <c r="I123" i="1"/>
  <c r="H119" i="1"/>
  <c r="H117" i="1"/>
  <c r="H115" i="1"/>
  <c r="G123" i="1"/>
  <c r="G121" i="1"/>
  <c r="G119" i="1"/>
  <c r="G117" i="1"/>
  <c r="G115" i="1"/>
  <c r="G113" i="1"/>
  <c r="AN122" i="1"/>
  <c r="AN120" i="1"/>
  <c r="AN118" i="1"/>
  <c r="AN116" i="1"/>
  <c r="AN114" i="1"/>
  <c r="H409" i="1" l="1"/>
  <c r="T438" i="1"/>
  <c r="T445" i="1" s="1"/>
  <c r="C119" i="1"/>
  <c r="C115" i="1"/>
  <c r="C123" i="1"/>
  <c r="C113" i="1"/>
  <c r="C121" i="1"/>
  <c r="C117" i="1"/>
  <c r="AN112" i="1"/>
  <c r="G409" i="1" l="1"/>
  <c r="W16" i="1"/>
  <c r="X16" i="1"/>
  <c r="AL16" i="1"/>
  <c r="AM16" i="1"/>
  <c r="AN16" i="1"/>
  <c r="V16" i="1"/>
  <c r="V13" i="1"/>
  <c r="W20" i="1" l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W17" i="1"/>
  <c r="X17" i="1"/>
  <c r="Z17" i="1"/>
  <c r="V20" i="1"/>
  <c r="H95" i="1" l="1"/>
  <c r="I418" i="1" l="1"/>
  <c r="I422" i="1"/>
  <c r="H422" i="1"/>
  <c r="G422" i="1"/>
  <c r="I420" i="1"/>
  <c r="H420" i="1"/>
  <c r="G420" i="1"/>
  <c r="H418" i="1"/>
  <c r="G418" i="1"/>
  <c r="G402" i="1"/>
  <c r="I402" i="1"/>
  <c r="G127" i="1"/>
  <c r="I95" i="1"/>
  <c r="G95" i="1"/>
  <c r="I93" i="1"/>
  <c r="H93" i="1"/>
  <c r="G93" i="1"/>
  <c r="I438" i="1"/>
  <c r="I445" i="1" s="1"/>
  <c r="E127" i="1"/>
  <c r="E132" i="1"/>
  <c r="F132" i="1"/>
  <c r="E135" i="1"/>
  <c r="C135" i="1" s="1"/>
  <c r="AN135" i="1"/>
  <c r="C420" i="1" l="1"/>
  <c r="C92" i="1"/>
  <c r="C95" i="1"/>
  <c r="C422" i="1"/>
  <c r="C93" i="1"/>
  <c r="C418" i="1"/>
  <c r="I91" i="1"/>
  <c r="C127" i="1"/>
  <c r="G132" i="1"/>
  <c r="C132" i="1" s="1"/>
  <c r="G91" i="1"/>
  <c r="H91" i="1"/>
  <c r="J438" i="1" l="1"/>
  <c r="J445" i="1" s="1"/>
  <c r="C91" i="1"/>
  <c r="F438" i="1"/>
  <c r="F445" i="1" s="1"/>
  <c r="C70" i="1"/>
  <c r="D25" i="1"/>
  <c r="C25" i="1" s="1"/>
  <c r="F424" i="1" l="1"/>
  <c r="C424" i="1" l="1"/>
  <c r="AN51" i="1"/>
  <c r="AN52" i="1"/>
  <c r="AN53" i="1"/>
  <c r="AN60" i="1" l="1"/>
  <c r="AN59" i="1"/>
  <c r="AN58" i="1"/>
  <c r="C411" i="1" l="1"/>
  <c r="F54" i="1"/>
  <c r="E54" i="1"/>
  <c r="E28" i="1"/>
  <c r="AN168" i="1" l="1"/>
  <c r="E168" i="1"/>
  <c r="C168" i="1" s="1"/>
  <c r="AN165" i="1" l="1"/>
  <c r="E165" i="1"/>
  <c r="C165" i="1" s="1"/>
  <c r="AN162" i="1"/>
  <c r="E162" i="1"/>
  <c r="C162" i="1" s="1"/>
  <c r="AN159" i="1"/>
  <c r="E159" i="1"/>
  <c r="C159" i="1" s="1"/>
  <c r="AN156" i="1"/>
  <c r="E156" i="1"/>
  <c r="C156" i="1" s="1"/>
  <c r="AN153" i="1"/>
  <c r="E153" i="1"/>
  <c r="C153" i="1" s="1"/>
  <c r="D28" i="1" l="1"/>
  <c r="AN216" i="1" l="1"/>
  <c r="AN213" i="1"/>
  <c r="AN210" i="1"/>
  <c r="AN207" i="1"/>
  <c r="AN204" i="1"/>
  <c r="AN201" i="1" l="1"/>
  <c r="AN198" i="1"/>
  <c r="AN195" i="1"/>
  <c r="AN192" i="1"/>
  <c r="AN189" i="1"/>
  <c r="AN186" i="1"/>
  <c r="AN183" i="1"/>
  <c r="AN180" i="1"/>
  <c r="AN174" i="1"/>
  <c r="AN171" i="1"/>
  <c r="F46" i="1" l="1"/>
  <c r="E46" i="1"/>
  <c r="C46" i="1" s="1"/>
  <c r="V25" i="1" l="1"/>
  <c r="E427" i="1" l="1"/>
  <c r="F427" i="1"/>
  <c r="C432" i="1" l="1"/>
  <c r="C427" i="1"/>
  <c r="D82" i="1"/>
  <c r="D441" i="1" s="1"/>
  <c r="E81" i="1"/>
  <c r="E82" i="1"/>
  <c r="E441" i="1" s="1"/>
  <c r="D83" i="1"/>
  <c r="E83" i="1"/>
  <c r="E412" i="1" l="1"/>
  <c r="E434" i="1" s="1"/>
  <c r="E431" i="1" s="1"/>
  <c r="D412" i="1"/>
  <c r="D434" i="1" s="1"/>
  <c r="D431" i="1" s="1"/>
  <c r="C82" i="1"/>
  <c r="C441" i="1" s="1"/>
  <c r="E409" i="1"/>
  <c r="E438" i="1"/>
  <c r="E445" i="1" s="1"/>
  <c r="D81" i="1"/>
  <c r="C81" i="1" s="1"/>
  <c r="D409" i="1" l="1"/>
  <c r="D438" i="1"/>
  <c r="D445" i="1" s="1"/>
  <c r="C436" i="1" l="1"/>
  <c r="E150" i="1" l="1"/>
  <c r="C150" i="1" s="1"/>
  <c r="E147" i="1"/>
  <c r="C147" i="1" s="1"/>
  <c r="E144" i="1"/>
  <c r="C144" i="1" s="1"/>
  <c r="E141" i="1"/>
  <c r="C141" i="1" s="1"/>
  <c r="E138" i="1"/>
  <c r="C138" i="1" s="1"/>
  <c r="C433" i="1" l="1"/>
  <c r="E64" i="1" l="1"/>
  <c r="C64" i="1" s="1"/>
  <c r="E61" i="1"/>
  <c r="C61" i="1" s="1"/>
  <c r="E58" i="1"/>
  <c r="C58" i="1" s="1"/>
  <c r="AN24" i="1" l="1"/>
  <c r="T402" i="1" l="1"/>
  <c r="S402" i="1"/>
  <c r="R402" i="1"/>
  <c r="Q402" i="1"/>
  <c r="P402" i="1"/>
  <c r="O402" i="1"/>
  <c r="N402" i="1"/>
  <c r="M402" i="1"/>
  <c r="L402" i="1"/>
  <c r="K402" i="1"/>
  <c r="J402" i="1"/>
  <c r="AN397" i="1" l="1"/>
  <c r="T409" i="1" l="1"/>
  <c r="L409" i="1"/>
  <c r="C33" i="1"/>
  <c r="D54" i="1"/>
  <c r="D67" i="1"/>
  <c r="E67" i="1"/>
  <c r="G67" i="1"/>
  <c r="H67" i="1"/>
  <c r="I67" i="1"/>
  <c r="I83" i="1"/>
  <c r="J83" i="1"/>
  <c r="T83" i="1"/>
  <c r="E402" i="1"/>
  <c r="C402" i="1" s="1"/>
  <c r="C54" i="1" l="1"/>
  <c r="C26" i="1"/>
  <c r="C83" i="1"/>
  <c r="C28" i="1"/>
  <c r="K409" i="1"/>
  <c r="M409" i="1"/>
  <c r="O409" i="1"/>
  <c r="Q409" i="1"/>
  <c r="S409" i="1"/>
  <c r="C67" i="1"/>
  <c r="N409" i="1"/>
  <c r="P409" i="1"/>
  <c r="R409" i="1"/>
  <c r="E24" i="1"/>
  <c r="D24" i="1"/>
  <c r="C24" i="1" l="1"/>
  <c r="C435" i="1"/>
  <c r="AN15" i="1" l="1"/>
  <c r="C409" i="1" l="1"/>
  <c r="C103" i="1" l="1"/>
  <c r="C102" i="1"/>
  <c r="C434" i="1"/>
  <c r="C101" i="1"/>
  <c r="H100" i="1"/>
  <c r="C100" i="1" l="1"/>
  <c r="C412" i="1"/>
  <c r="H438" i="1"/>
  <c r="H445" i="1" s="1"/>
  <c r="C431" i="1" l="1"/>
  <c r="C438" i="1"/>
  <c r="C445" i="1" s="1"/>
</calcChain>
</file>

<file path=xl/sharedStrings.xml><?xml version="1.0" encoding="utf-8"?>
<sst xmlns="http://schemas.openxmlformats.org/spreadsheetml/2006/main" count="4176" uniqueCount="244">
  <si>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</si>
  <si>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</si>
  <si>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</si>
  <si>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</si>
  <si>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</si>
  <si>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</si>
  <si>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</si>
  <si>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</si>
  <si>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</si>
  <si>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</si>
  <si>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</si>
  <si>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</si>
  <si>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</si>
  <si>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</si>
  <si>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</si>
  <si>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</si>
  <si>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</si>
  <si>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</si>
  <si>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Подпрограмма "Дорожное хозяйство"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</si>
  <si>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</si>
  <si>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х</t>
  </si>
  <si>
    <t>Задача 3.
Строительство автомобильных дорог и улиц</t>
  </si>
  <si>
    <t>-</t>
  </si>
  <si>
    <t xml:space="preserve"> - 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</si>
  <si>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</si>
  <si>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 xml:space="preserve">Задача 5. 
Строительство внутриквартальных проездов         
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</si>
  <si>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</si>
  <si>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</si>
  <si>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</si>
  <si>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</si>
  <si>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</si>
  <si>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</si>
  <si>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</si>
  <si>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</si>
  <si>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</si>
  <si>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</si>
  <si>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</si>
  <si>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</si>
  <si>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</si>
  <si>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Итоговое значение показателя</t>
  </si>
  <si>
    <t>Наименование показателя, ед.изм.</t>
  </si>
  <si>
    <t>Подпрограмма "Автомобильный транспорт"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</si>
  <si>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</si>
  <si>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</si>
  <si>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</si>
  <si>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</si>
  <si>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</si>
  <si>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</si>
  <si>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</si>
  <si>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</si>
  <si>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</si>
  <si>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</si>
  <si>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</si>
  <si>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</si>
  <si>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</si>
  <si>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</si>
  <si>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</si>
  <si>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</si>
  <si>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протяженность линий уличного освещения, в отношении которых выполнен капитальный ремонт, км</t>
  </si>
  <si>
    <t>обследование пассажиропотока для повышения эффективности использования подвижного состава, ед</t>
  </si>
  <si>
    <t>доля остановочных пунктов, оборудованных маршрутными указателями, от общего количества остановочных пунктов,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</si>
  <si>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</si>
  <si>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</si>
  <si>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Мероприятие 1.1.4.                                                                                                             
Автомобильная дорога к новому кладбищу</t>
  </si>
  <si>
    <t>Ремонт "Проезд от улицы Пушкина, 17 и до улицы Пушкина, 18"</t>
  </si>
  <si>
    <t>Ремонт "Проезд между ж.д. 37/1 и 37/2 от улицы 30 лет Победы и до улицы Быстринской, 18/4"</t>
  </si>
  <si>
    <t>всего, в том числе</t>
  </si>
  <si>
    <t>Перекресток ул. Генерала Иванова - ул. Быстринская</t>
  </si>
  <si>
    <t>Развязка № 7 "Ярославна"</t>
  </si>
  <si>
    <t>количество выполненных работ по подготовке технического плана здания, ед</t>
  </si>
  <si>
    <t>В том числе по годам</t>
  </si>
  <si>
    <t>Значение показателя, в том числе</t>
  </si>
  <si>
    <t>Комплексная цель программы: развитие транспортной системы города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</si>
  <si>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</si>
  <si>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</si>
  <si>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Перекресток ул. Аэрофлотская - ул. Индустриальная - ул. Крылова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</si>
  <si>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</si>
  <si>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Ответственный 
(администратор или соадминистратор)</t>
  </si>
  <si>
    <t>выкуп объектов недвижимости для муниципальных нужд (компенсация) для последующего сноса, объект</t>
  </si>
  <si>
    <t>площадь отремонтированных автомобильных дорог, тыс. кв. м</t>
  </si>
  <si>
    <t>процент готовности объекта, %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</si>
  <si>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</si>
  <si>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количество приобретенных маршрутных автобусов категории "М3", ед</t>
  </si>
  <si>
    <t>количество заключенных договоров на выполнение работ по проведению государственной экспертизы проектной документации, ед</t>
  </si>
  <si>
    <t>Общий объем ассигнований на реализацию программы – всего, в том числе</t>
  </si>
  <si>
    <t>Мероприятие 1.1.2.                                                                                                                                                        
Улица Киртбая от ул. 1 "З" до ул. 3 "З"</t>
  </si>
  <si>
    <t>Мероприятие 1.1.3.
Улица 5 "З" от Нефтеюганского шоссе до ул. 39 "З"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</si>
  <si>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</t>
  </si>
  <si>
    <t>Капитальный ремонт улицы Грибоедова (на участке   от ул. Крылова до ул. Привокзальной)</t>
  </si>
  <si>
    <t>Ремонт проспекта Комсомольского (на участке          от ул. Геологической до ул. Федорова)</t>
  </si>
  <si>
    <t>Ремонт улицы Геодезистов (пос. Снежный)</t>
  </si>
  <si>
    <t>Ремонт улицы Сосновой на участке от ул. Щепеткина за ТЦ "Витьба"</t>
  </si>
  <si>
    <t>Ремонт автомобильной дороги от ул. Прибрежной     до СОТ "Прибрежный" (на участке от ул. Прибрежной до СОТ "Энергостроитель")</t>
  </si>
  <si>
    <t>Югорский тракт (ул. 1 "З") на участке от ул. Флегонта Показаньева до спортивной базы "Здоровье"</t>
  </si>
  <si>
    <t>Улица Прибрежная (дорога от пос. Дорожного до               пос. Лесного)</t>
  </si>
  <si>
    <t>Всего, в том числе:</t>
  </si>
  <si>
    <t>Объем ассигнований соадминистратора – комитет по управлению имуществом</t>
  </si>
  <si>
    <t>КУО</t>
  </si>
  <si>
    <t>протяженность введенных  в эксплуатацию внутриквартальных проездов, м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</si>
  <si>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сооружения, в том числе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</si>
  <si>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</si>
  <si>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Строительство автомобильных дорог общего пользования местного значения, в том числе</t>
  </si>
  <si>
    <t>Мероприятие 3.1.1.   
Объездная автомобильная дорога к дачным кооперативам "Черемушки", "Север-1", "Север-2"       в обход гидротехнических сооружений ГРЭС-1 и ГРЭС-2 (1 этап. Автодорога от Восточной объездной дороги до СНТ № 49 "Черемушки". ПК 0+00-ПК54+08,16)</t>
  </si>
  <si>
    <t>Мероприятие 3.1.2.   
Объездная автомобильная дорога к дачным кооперативам "Черемушки", "Север-1", "Север-2"      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</si>
  <si>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Мероприятие 3.1.3.   
Объездная автомобильная дорога к дачным кооперативам "Черемушки", "Север-1", "Север-2"       в обход гидротехнических сооружений ГРЭС-1 и ГРЭС-2 (3 этап. Автодорога к СТ "Старожил-1" и ПСОК "Многодетная семья")</t>
  </si>
  <si>
    <t>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</si>
  <si>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Мероприятие 3.1.5.   
Улица Маяковского на участке от ул. 30 лет Победы до ул. Университетской в г. Сургуте</t>
  </si>
  <si>
    <t>Мероприятие 3.1.6.   
Улица Киртбая от ул. 1 "З" до ул. 3 "З"</t>
  </si>
  <si>
    <t>Основное мероприятие 5.1.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</t>
  </si>
  <si>
    <t xml:space="preserve">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 Сургуте                         </t>
  </si>
  <si>
    <t xml:space="preserve">Основное мероприятие 5.2:                                                                                                                                                                                                                                                                                             Приобретение объектов транспортной инфраструктуры (внутриквартальных проездов) </t>
  </si>
  <si>
    <t>Задача 9. 
Капитальный ремонт и ремонт автомобильных дорог</t>
  </si>
  <si>
    <t xml:space="preserve">Основное мероприятие 9.1. Капитальный ремонт и ремонт автомобильных дорог, из них
</t>
  </si>
  <si>
    <t>Мероприятие 9.2. Капитальный ремонт автомобильных дорог</t>
  </si>
  <si>
    <t>Мероприятие 9.3. Уменьшение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</t>
  </si>
  <si>
    <t>Задача 10. 
Капитальный ремонт линий уличного освещения</t>
  </si>
  <si>
    <t xml:space="preserve">Основное мероприятие 10.1. Капитальный ремонт линий уличного освещения </t>
  </si>
  <si>
    <t>Задача 11.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</si>
  <si>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</si>
  <si>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12.1. Организация обеспечения населения услугами по перевозке пассажиров транспортом общего пользования</t>
  </si>
  <si>
    <t xml:space="preserve">Мероприятие 12.1.1. Осуществление городских пассажирских  регулярных перевозок </t>
  </si>
  <si>
    <t>Мероприятие 12.1.2. Обследование пассажиропотока на городских регулярных автобусных маршрутах</t>
  </si>
  <si>
    <t>Мероприятие 12.1.3. Изготовление и размещение маршрутных указателей на остановочных пунктах общественного транспорта</t>
  </si>
  <si>
    <t>Мероприятие 12.1.4.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</si>
  <si>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Задача 13.
Обновление подвижного состава общественного транспорта</t>
  </si>
  <si>
    <t>Основное мероприятие 13.1. Приобретение транспортных средств категории М3</t>
  </si>
  <si>
    <t xml:space="preserve">Задача 8. 
Строительство тротуаров         
  </t>
  </si>
  <si>
    <t xml:space="preserve">Мероприятие 8.1.1.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Рыбников на участке от ул. Югорской до ул. Щепеткина            </t>
  </si>
  <si>
    <t xml:space="preserve">Мероприятие 8.1.2.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Саянская         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</si>
  <si>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Индустриальная     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</si>
  <si>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Производственная   </t>
  </si>
  <si>
    <t xml:space="preserve">Мероприятие 8.1.5.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Рационализаторов   </t>
  </si>
  <si>
    <t xml:space="preserve">Мероприятие 8.1.6.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Нефтеюганскому шоссе   </t>
  </si>
  <si>
    <t>площадь введенных в эксплуатацию тротуаров, тыс.кв.м.</t>
  </si>
  <si>
    <t>Дорога по ул. Студенческая</t>
  </si>
  <si>
    <t>Дорога по ул. Бажова на участке от ул. Островского до ул. Бахилова</t>
  </si>
  <si>
    <t>Дорога по ул. Крылова на участке                               от ул. Аэрофлотской до ул. С. Билецкого</t>
  </si>
  <si>
    <t>Дорога по бульвару Писателей на участке                        от ул. Лермонтова до ул. Островского</t>
  </si>
  <si>
    <t>Проезд от дома № 21 по пр. Мира до домов № 38, 40 по ул. Профсоюзов</t>
  </si>
  <si>
    <t>Проспект Мира</t>
  </si>
  <si>
    <t>Улица Крылова (на участке от улицы Билецкого до ул. 33 "З")</t>
  </si>
  <si>
    <t>Улица Грибоедова (на участке от улицы Крылова до проезда Вербного)</t>
  </si>
  <si>
    <t>Автомобильная дорога по Югорскому тракту-1 "З" (на участке от ул. Ф. Показаньева до спортивной базы "Здоровье")</t>
  </si>
  <si>
    <t>Дорога по ул. Профсоюзов (на участке                          от ул. Маяковского до ул. 30 лет Победы)</t>
  </si>
  <si>
    <t>Улица 30 лет Победы на пересечении с улицей Профсоюзов</t>
  </si>
  <si>
    <t>Улица И. Захарова на пересечении с ул. 30 лет Победы на подходе со стороны ул. Университетской</t>
  </si>
  <si>
    <t>Улица И. Каролинского на пересечении с улицей Университетской на подходе со стороны улицы Геологической</t>
  </si>
  <si>
    <t>Улица И. Каролинского на пересечении с улицей 30 лет Победы на подходе со стороны улицы Университетской</t>
  </si>
  <si>
    <t>Улица Мелик-Карамова</t>
  </si>
  <si>
    <t>Улица Мелик-Карамова перед ост. "Дом творчества юных" (уч.2)</t>
  </si>
  <si>
    <t>Улица Республики</t>
  </si>
  <si>
    <t>Улица Республики в районе д. 84, 90</t>
  </si>
  <si>
    <t>Улица Геологическая в районе д. 21</t>
  </si>
  <si>
    <t>Улица Геологическая проезд Первопроходцев (перекресток)</t>
  </si>
  <si>
    <t>Улица Геологическая в районе пешеходного перехода (дом 22)</t>
  </si>
  <si>
    <t>Улица Энергетиков-бульвар Свободы со стороны ул. Энгельса</t>
  </si>
  <si>
    <t>Перекресток бульвара Свободы и ул. Энергетиков на подходе со стороны пр. Ленина</t>
  </si>
  <si>
    <t>Проспект Ленина пешеходный переход "Бизнес-Центр"</t>
  </si>
  <si>
    <t>Пешеходный переход "Бизнес-Центр"</t>
  </si>
  <si>
    <t>Проспект Ленина-пешеходный переход "DNS-Евросеть"</t>
  </si>
  <si>
    <t>Проспект Ленина в районе д. 54</t>
  </si>
  <si>
    <t>Улица Геологическая на пересечении с пр. Комсомольский (при движении от Первопроходцев)</t>
  </si>
  <si>
    <t>Перекресток ул. Югорской и пр. Комсомольского на подходе со стороны ул. Рыбников</t>
  </si>
  <si>
    <t>Перекресток Нефтеюганского шоссе и ул. Маяковского</t>
  </si>
  <si>
    <t>Проспект Пролетарский от ул. Геологической до ул. Югорской</t>
  </si>
  <si>
    <t>Улица Федорова, уч-ок от д. 33 по ул. Московской до ул. Мелик-Карамова</t>
  </si>
  <si>
    <t>Улица Энергетиков в районе д. 5</t>
  </si>
  <si>
    <t>Перекресток ул. Энгельса и ул. Просвещения на подходе со стороны ул. Энергетиков</t>
  </si>
  <si>
    <t>Пр. Комсомольский в районе д. 31</t>
  </si>
  <si>
    <t>Ул. Аэрофлотская 4 п.к. съезд в сторону Нефтеюганского шоссе на подходе со стороны пр. Ленина</t>
  </si>
  <si>
    <t>Пересечение пр. Ленина и ул. Профсоюзов на подходе со стороны ул. Аэрофлотской</t>
  </si>
  <si>
    <t>4 п.к. ул. Аэрофлотская заезд с Нефтеюганского шоссе на развязку, район хлебзавода</t>
  </si>
  <si>
    <t>Нефтеюганское шоссе, район пив.завод</t>
  </si>
  <si>
    <t>Перекресток ул. Аэрофлотская и ул. Домостроителей на подходе со стороны ул. Профсоюзов</t>
  </si>
  <si>
    <t>Перекресток ул. Аэрофлотская и ул. Домостроителей на подходе со стороны ул.Индустриальная</t>
  </si>
  <si>
    <t>Мероприятие 1.1.6.            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</si>
  <si>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>Мероприятие 1.1.7.                               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</si>
  <si>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количество проведенных проверок достоверности определения сметной стоимости объектов, ед</t>
  </si>
  <si>
    <t>Транспортная развязка на пересечении Нефтеюганскогго шоссе и улицы Грибоедова</t>
  </si>
  <si>
    <t>Автомобильная дорога "г. Сургут-г. Нижневартовск" км 3-км 12. Участок дороги Сургут-аэропорт. IV пусковой комплекс.</t>
  </si>
  <si>
    <t>Улица Островского (до Нефтеюганского шоссе) (на участке от пр. Ленина до ул. Профсоюзов)</t>
  </si>
  <si>
    <t>Улица Декабристов</t>
  </si>
  <si>
    <t>Улица Геологическая (на участке от ул. Мелик-Карамова до пр. Комсомольский)</t>
  </si>
  <si>
    <t>Улица Маяковского</t>
  </si>
  <si>
    <t>Улица 1 В (проспект Мира от транспортной развязки № 1 до ул. Маяковского)</t>
  </si>
  <si>
    <t>Дорога автомобильная по ул. 30 лет Победы (от пр. Пролетарский до транспортной развязки "Кольцо ГРЭС"</t>
  </si>
  <si>
    <t>Магистральная улица 23 В от 30 лет Победы до улицы 1 В (проспект Пролетарский)</t>
  </si>
  <si>
    <t>Объездная автомобильная дорога г. Сургут (объездная автомобильная дорога 1 "З")</t>
  </si>
  <si>
    <t>Ав</t>
  </si>
  <si>
    <t>Автодорога Сургут-пгт. Федоровский (ул. Аэрофлотская) III пусковой комплекс.</t>
  </si>
  <si>
    <t>Нефтеюганское шоссе</t>
  </si>
  <si>
    <t>Улица Иосифа Каролинского от улицы 30 лет Победы до улицы 1 "В" с сетями инженерного обеспечения.</t>
  </si>
  <si>
    <t>Улица Крылова (от ул. Аэрофлотской до ул. Грибоедова)</t>
  </si>
  <si>
    <t>Улица Университетская от улицы Северной до пр. Пролетарского с сетями инженерного обеспечения в г. Сургуте.</t>
  </si>
  <si>
    <t>Дорога автомобильная по ул. Семена Билецкого</t>
  </si>
  <si>
    <t>Реконструкция улицы Энгельса</t>
  </si>
  <si>
    <t>Ул. Комплектовочная (от Нефтеюганского шоссе до ул. Монтажная)</t>
  </si>
  <si>
    <t>Объездная автомобильная дорога г. Сургута (Объездная автомобильная дорога 1 "З". V пусковой комплекс, съезд на улицу Энгельса)</t>
  </si>
  <si>
    <t>Дорога автомобильная проспект Комсомольский</t>
  </si>
  <si>
    <t>Дорога автомобильная. Югорский тракт (от улицы Энгельса до улицы Энергетиков)</t>
  </si>
  <si>
    <t>Улица Профсоюзов</t>
  </si>
  <si>
    <t>Законченный реконструкцией участок улицы Энергетиков, от улицы Энгельса до улицы Гагарина</t>
  </si>
  <si>
    <t xml:space="preserve">Задача 4. 
Строительство линий уличного освещения        
  </t>
  </si>
  <si>
    <t>Основное мероприятие 4.1.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линий уличного освещения, в том числе</t>
  </si>
  <si>
    <t>Мероприятие 4.1.1. Наружное освещение пешеходной дорожки от ул. Мечникова между больницей и школой № 42 вдоль спортивной школы до существующего проезда</t>
  </si>
  <si>
    <t>протяженность введенных в эксплуатацию линий уличного освещения, км</t>
  </si>
  <si>
    <t xml:space="preserve"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                 </t>
  </si>
  <si>
    <t xml:space="preserve">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         </t>
  </si>
  <si>
    <t xml:space="preserve">Мероприятие 7.1.1.                                                                                                                                                                                                                                                                                            Автостоянка для объекта социальной сферы по улице Рабочая в микрорайоне № 19                   </t>
  </si>
  <si>
    <t>площадь дополнительных парковочных мест, кв.м</t>
  </si>
  <si>
    <t>Магистральная улица 1 "З" на участке от улицы 4 "З" до проспекта Набережного (Югорский тракт на участке от спортивной базы "Здоровье" до улицы Заячий остров)</t>
  </si>
  <si>
    <t>Улица Электротехническая на участке от ж/д переезда до улицы Энергостроителей</t>
  </si>
  <si>
    <t>Подъездная автодорога № 3 (улица Энергостроителей)</t>
  </si>
  <si>
    <t>Автодорога в районе управления строительством ГРЭС-2 (улица Туманная)</t>
  </si>
  <si>
    <t>Автодорога к пождепо № 2 (автодорога к поселку Финский)</t>
  </si>
  <si>
    <t>Улица Контейнерная</t>
  </si>
  <si>
    <t>Улица 30 лет Победы (от проспекта Пролетарский до транспортной развязки Кольцо ГРЭС)</t>
  </si>
  <si>
    <t>Автомобильная дорога по улице 50 лет ВЛКСМ</t>
  </si>
  <si>
    <t>выполнение перевозчиками производственной программы, %</t>
  </si>
  <si>
    <t>Задача 12. 
Улучшение обслуживания населения городским пассажирским транспортом</t>
  </si>
  <si>
    <t>Мероприятие 1.1.8.                                                                                  Транспортная развязка на пересечении ул. Островского и Нефтеюганского шоссе</t>
  </si>
  <si>
    <t>Степень готовности проекта,%</t>
  </si>
  <si>
    <t>Мероприятие 1.1.9.                                                                                  Транспортная развязка на пересечении ул. Маяковского и Нефтеюганского шоссе</t>
  </si>
  <si>
    <t>Мероприятие 3.1.7.   
Улица 5 "З" от Нефтеюганского шоссе до ул. 39 "З"</t>
  </si>
  <si>
    <t>Степень готовности объекта, %</t>
  </si>
  <si>
    <t xml:space="preserve">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с ул. Киртбая до поликлиники "Нефтяник" на 700 посещений в смену в мкр. 37 г. Сургута               </t>
  </si>
  <si>
    <t>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микрорайоне 20 "А" г. Сургута</t>
  </si>
  <si>
    <t xml:space="preserve">Задача 7. 
Строительство парковок         
  </t>
  </si>
  <si>
    <t>прирост протяженности сети автомобильных дорог и улиц в результате ввода в эксплуатацию автомобильных дорог и улиц, км</t>
  </si>
  <si>
    <t>протяженность сети автомобильных дорог общего пользования местного значения,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</si>
  <si>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</si>
  <si>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</si>
  <si>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</si>
  <si>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Основное мероприятие 11.2. Реализация общественных инициатив-победителей в рамках проекта "Бюджет Сургута Online"</t>
  </si>
  <si>
    <t>Мероприятие 11.2.1. "Реализация общественной инициативы "Организация освещения моста на пересечении улиц Аэрофлотской и Нефтеюганское шоссе"</t>
  </si>
  <si>
    <t>протяженность введенных в эксплуатацию линий архитектурной подсветки, км</t>
  </si>
  <si>
    <t xml:space="preserve">Мероприятие 7.1.2.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"СГКП № 5", ул. Островского, 15, г. Сургут                  </t>
  </si>
  <si>
    <t xml:space="preserve">Мероприятие 7.1.3.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ул. Губкина, г. Сургут              </t>
  </si>
  <si>
    <t xml:space="preserve">Мероприятие 7.1.4.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ул. Энергетиков, 14, г. Сургут              </t>
  </si>
  <si>
    <t>Мероприятие 7.1.5.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№ 2 БУ ХМАО-Югры "ОКД "ЦДиССХ" г. Сургут</t>
  </si>
  <si>
    <t>Приложение 1                                                                                                         к постановлению                                 Администрации города                                                                                                                                                                                                                                                                                          от__________________№__________</t>
  </si>
  <si>
    <t>Капитальный ремонт линий уличного освещения по проезду В.Васильева (а/д от базы отдела рабочего снабжения до строй базы)</t>
  </si>
  <si>
    <t>Основное мероприятие 8.1.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тротуаров, в том числе:</t>
  </si>
  <si>
    <t>Основное мероприятие 7.1.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</si>
</sst>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4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24"/>
      <name val="Arial Cyr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14">
    <xf numFmtId="0" fontId="0" fillId="0" borderId="0" xfId="0"/>
    <xf numFmtId="3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/>
    <xf numFmtId="49" fontId="19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0" fillId="0" borderId="0" xfId="0" applyFont="1" applyFill="1" applyBorder="1"/>
    <xf numFmtId="49" fontId="19" fillId="0" borderId="12" xfId="0" applyNumberFormat="1" applyFont="1" applyFill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center" vertical="center"/>
    </xf>
    <xf numFmtId="167" fontId="19" fillId="0" borderId="11" xfId="0" applyNumberFormat="1" applyFont="1" applyFill="1" applyBorder="1" applyAlignment="1">
      <alignment horizontal="center" vertical="top" wrapText="1"/>
    </xf>
    <xf numFmtId="166" fontId="19" fillId="0" borderId="1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11" xfId="0" applyFont="1" applyFill="1" applyBorder="1"/>
    <xf numFmtId="4" fontId="19" fillId="0" borderId="11" xfId="0" applyNumberFormat="1" applyFont="1" applyFill="1" applyBorder="1" applyAlignment="1">
      <alignment vertical="top" wrapText="1"/>
    </xf>
    <xf numFmtId="0" fontId="19" fillId="0" borderId="14" xfId="0" applyNumberFormat="1" applyFont="1" applyFill="1" applyBorder="1" applyAlignment="1">
      <alignment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left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justify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164" fontId="0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/>
    </xf>
    <xf numFmtId="165" fontId="19" fillId="0" borderId="12" xfId="0" applyNumberFormat="1" applyFont="1" applyFill="1" applyBorder="1" applyAlignment="1">
      <alignment horizontal="center" vertical="top" wrapText="1"/>
    </xf>
    <xf numFmtId="165" fontId="0" fillId="0" borderId="14" xfId="0" applyNumberFormat="1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164" fontId="19" fillId="0" borderId="12" xfId="0" applyNumberFormat="1" applyFont="1" applyFill="1" applyBorder="1" applyAlignment="1">
      <alignment horizontal="center" vertical="top" wrapText="1"/>
    </xf>
    <xf numFmtId="164" fontId="19" fillId="0" borderId="13" xfId="0" applyNumberFormat="1" applyFont="1" applyFill="1" applyBorder="1" applyAlignment="1">
      <alignment horizontal="center" vertical="top" wrapText="1"/>
    </xf>
    <xf numFmtId="164" fontId="19" fillId="0" borderId="14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/>
    </xf>
    <xf numFmtId="2" fontId="19" fillId="0" borderId="11" xfId="0" applyNumberFormat="1" applyFont="1" applyFill="1" applyBorder="1" applyAlignment="1">
      <alignment horizontal="center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4" fontId="19" fillId="0" borderId="14" xfId="0" applyNumberFormat="1" applyFont="1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 applyProtection="1">
      <alignment horizontal="center" vertical="top" wrapText="1"/>
      <protection locked="0"/>
    </xf>
    <xf numFmtId="1" fontId="19" fillId="0" borderId="11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4" fontId="19" fillId="0" borderId="11" xfId="0" applyNumberFormat="1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3" fontId="19" fillId="0" borderId="14" xfId="0" applyNumberFormat="1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/>
    </xf>
    <xf numFmtId="164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left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2" fontId="19" fillId="0" borderId="12" xfId="0" applyNumberFormat="1" applyFont="1" applyFill="1" applyBorder="1" applyAlignment="1">
      <alignment horizontal="center" vertical="top" wrapText="1"/>
    </xf>
    <xf numFmtId="2" fontId="19" fillId="0" borderId="13" xfId="0" applyNumberFormat="1" applyFont="1" applyFill="1" applyBorder="1" applyAlignment="1">
      <alignment horizontal="center" vertical="top" wrapText="1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164" fontId="0" fillId="0" borderId="11" xfId="0" applyNumberFormat="1" applyFont="1" applyFill="1" applyBorder="1" applyAlignment="1">
      <alignment horizontal="center" vertical="top"/>
    </xf>
    <xf numFmtId="165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/>
    <xf numFmtId="0" fontId="19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justify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 applyProtection="1">
      <alignment horizontal="center" vertical="top" wrapText="1"/>
      <protection locked="0"/>
    </xf>
    <xf numFmtId="2" fontId="19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19" fillId="0" borderId="12" xfId="0" applyNumberFormat="1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5;&#1088;&#1072;&#1084;&#1084;&#1072;%20&#1056;&#1072;&#1079;&#1074;&#1080;&#1090;&#1080;&#1077;%20&#1090;&#1088;&#1072;&#1085;&#1089;&#1087;&#1086;&#1088;&#1090;&#1085;&#1086;&#1081;%20&#1089;&#1080;&#1089;&#1090;&#1077;&#1084;&#1099;%202014-2030%20&#1080;&#1102;&#1085;&#1100;/&#1055;&#1088;&#1086;&#1077;&#1082;&#1090;%20&#1052;&#1055;%20&#1056;&#1072;&#1079;&#1074;&#1080;&#1090;&#1080;&#1077;%20&#1090;&#1088;&#1072;&#1085;&#1089;&#1087;&#1086;&#1088;&#1090;&#1085;&#1086;&#1081;%20&#1089;&#1080;&#1089;&#1090;&#1077;&#1084;&#1099;%20&#1044;&#1091;&#1084;&#1072;%20&#1080;&#1102;&#1085;&#1100;/&#1055;&#1056;&#1048;&#1051;&#1054;&#1046;&#1045;&#1053;&#1048;&#1045;%201%20&#1050;%20&#1055;&#1056;&#1054;&#1043;&#1056;&#1040;&#1052;&#1052;&#1045;%20%20&#1080;&#1102;&#1085;&#1100;%20&#1080;&#1079;&#1084;.%20-%2009.08.16%20&#1086;&#1090;&#1088;&#1077;&#1076;.%20&#1044;&#1060;%20-%20&#1076;&#1083;&#1103;%20&#1087;&#1077;&#1095;&#1072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2">
          <cell r="V12" t="str">
            <v>площадь отремонтированных автомобильных дорог, тыс. кв. м</v>
          </cell>
        </row>
        <row r="15">
          <cell r="V15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  <cell r="W15">
            <v>4321.8500000000004</v>
          </cell>
          <cell r="X15">
            <v>4265.5600000000004</v>
          </cell>
          <cell r="AL15">
            <v>4406.7299999999996</v>
          </cell>
          <cell r="AM15">
            <v>4418.7299999999996</v>
          </cell>
          <cell r="AN15">
            <v>4418.7299999999996</v>
          </cell>
        </row>
        <row r="16">
          <cell r="V16" t="str">
            <v>увеличение объема перевозок пассажиров городским пассажирским транспортом, %</v>
          </cell>
          <cell r="W16">
            <v>18</v>
          </cell>
          <cell r="X16">
            <v>3</v>
          </cell>
          <cell r="Z16">
            <v>1</v>
          </cell>
        </row>
        <row r="17">
          <cell r="W17">
            <v>96.1</v>
          </cell>
          <cell r="X17">
            <v>100</v>
          </cell>
          <cell r="Y17">
            <v>100</v>
          </cell>
          <cell r="Z17">
            <v>100</v>
          </cell>
        </row>
        <row r="18">
          <cell r="V18" t="str">
            <v>количество приобретенных маршрутных автобусов категории "М3", ед</v>
          </cell>
          <cell r="W18">
            <v>7</v>
          </cell>
          <cell r="X18" t="str">
            <v xml:space="preserve"> - </v>
          </cell>
          <cell r="Y18" t="str">
            <v xml:space="preserve"> - </v>
          </cell>
          <cell r="Z18" t="str">
            <v xml:space="preserve"> - </v>
          </cell>
          <cell r="AA18" t="str">
            <v xml:space="preserve"> - </v>
          </cell>
          <cell r="AB18" t="str">
            <v xml:space="preserve"> - </v>
          </cell>
          <cell r="AC18" t="str">
            <v xml:space="preserve"> - </v>
          </cell>
          <cell r="AD18" t="str">
            <v xml:space="preserve"> - </v>
          </cell>
          <cell r="AE18" t="str">
            <v xml:space="preserve"> - </v>
          </cell>
          <cell r="AF18" t="str">
            <v xml:space="preserve"> - </v>
          </cell>
          <cell r="AG18" t="str">
            <v xml:space="preserve"> - </v>
          </cell>
          <cell r="AH18" t="str">
            <v xml:space="preserve"> - </v>
          </cell>
          <cell r="AI18" t="str">
            <v xml:space="preserve"> - </v>
          </cell>
          <cell r="AJ18" t="str">
            <v xml:space="preserve"> - </v>
          </cell>
          <cell r="AK18" t="str">
            <v xml:space="preserve"> - </v>
          </cell>
          <cell r="AL18" t="str">
            <v xml:space="preserve"> - </v>
          </cell>
          <cell r="AM18" t="str">
            <v xml:space="preserve"> - </v>
          </cell>
          <cell r="AN18">
            <v>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N574"/>
  <sheetViews>
    <sheetView showZeros="0" tabSelected="1" view="pageBreakPreview" topLeftCell="A89" zoomScale="60" zoomScaleNormal="60" workbookViewId="0">
      <selection activeCell="E112" sqref="E112"/>
    </sheetView>
  </sheetViews>
  <sheetFormatPr defaultRowHeight="12.75" x14ac:dyDescent="0.2"/>
  <cols>
    <col min="1" max="1" width="55.5703125" style="12" customWidth="1"/>
    <col min="2" max="2" width="20.85546875" style="12" customWidth="1"/>
    <col min="3" max="3" width="19.85546875" style="12" customWidth="1"/>
    <col min="4" max="20" width="18.5703125" style="12" customWidth="1"/>
    <col min="21" max="21" width="19.140625" style="12" customWidth="1"/>
    <col min="22" max="22" width="56.42578125" style="12" customWidth="1"/>
    <col min="23" max="39" width="9.42578125" style="12" customWidth="1"/>
    <col min="40" max="40" width="12" style="12" customWidth="1"/>
    <col min="41" max="16384" width="9.140625" style="12"/>
  </cols>
  <sheetData>
    <row r="1" spans="1:40" ht="12.75" hidden="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93" t="s">
        <v>5</v>
      </c>
      <c r="X1" s="93"/>
      <c r="Y1" s="93"/>
      <c r="Z1" s="93"/>
      <c r="AA1" s="93"/>
      <c r="AB1" s="93"/>
      <c r="AC1" s="93"/>
      <c r="AD1" s="43"/>
      <c r="AE1" s="43"/>
      <c r="AF1" s="43"/>
      <c r="AG1" s="7"/>
      <c r="AH1" s="7"/>
      <c r="AI1" s="7"/>
      <c r="AJ1" s="7"/>
      <c r="AK1" s="7"/>
      <c r="AL1" s="7"/>
      <c r="AM1" s="7"/>
      <c r="AN1" s="19"/>
    </row>
    <row r="2" spans="1:40" s="4" customFormat="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9"/>
    </row>
    <row r="3" spans="1:40" s="4" customFormat="1" ht="161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4"/>
      <c r="X3" s="94"/>
      <c r="Y3" s="94"/>
      <c r="Z3" s="9"/>
      <c r="AB3" s="10"/>
      <c r="AC3" s="10"/>
      <c r="AD3" s="10"/>
      <c r="AE3" s="95" t="s">
        <v>240</v>
      </c>
      <c r="AF3" s="95"/>
      <c r="AG3" s="95"/>
      <c r="AH3" s="95"/>
      <c r="AI3" s="95"/>
      <c r="AJ3" s="95"/>
      <c r="AK3" s="95"/>
      <c r="AL3" s="95"/>
      <c r="AM3" s="95"/>
      <c r="AN3" s="95"/>
    </row>
    <row r="4" spans="1:40" s="4" customFormat="1" ht="33.6" customHeight="1" x14ac:dyDescent="0.4">
      <c r="A4" s="74" t="s">
        <v>42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</row>
    <row r="5" spans="1:40" s="4" customFormat="1" ht="33.6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1:40" s="4" customFormat="1" ht="12.75" customHeight="1" x14ac:dyDescent="0.2">
      <c r="A6" s="57" t="s">
        <v>6</v>
      </c>
      <c r="B6" s="57" t="s">
        <v>7</v>
      </c>
      <c r="C6" s="57" t="s">
        <v>8</v>
      </c>
      <c r="D6" s="103" t="s">
        <v>70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57" t="s">
        <v>77</v>
      </c>
      <c r="V6" s="57" t="s">
        <v>40</v>
      </c>
      <c r="W6" s="57" t="s">
        <v>71</v>
      </c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 t="s">
        <v>39</v>
      </c>
    </row>
    <row r="7" spans="1:40" s="4" customFormat="1" ht="12.75" customHeight="1" x14ac:dyDescent="0.2">
      <c r="A7" s="57"/>
      <c r="B7" s="57"/>
      <c r="C7" s="57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</row>
    <row r="8" spans="1:40" s="4" customFormat="1" ht="91.5" customHeight="1" x14ac:dyDescent="0.2">
      <c r="A8" s="57"/>
      <c r="B8" s="57"/>
      <c r="C8" s="57"/>
      <c r="D8" s="24" t="s">
        <v>9</v>
      </c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4" t="s">
        <v>27</v>
      </c>
      <c r="L8" s="24" t="s">
        <v>28</v>
      </c>
      <c r="M8" s="24" t="s">
        <v>29</v>
      </c>
      <c r="N8" s="24" t="s">
        <v>30</v>
      </c>
      <c r="O8" s="24" t="s">
        <v>31</v>
      </c>
      <c r="P8" s="24" t="s">
        <v>32</v>
      </c>
      <c r="Q8" s="24" t="s">
        <v>33</v>
      </c>
      <c r="R8" s="24" t="s">
        <v>34</v>
      </c>
      <c r="S8" s="24" t="s">
        <v>35</v>
      </c>
      <c r="T8" s="24" t="s">
        <v>36</v>
      </c>
      <c r="U8" s="57"/>
      <c r="V8" s="57"/>
      <c r="W8" s="24" t="s">
        <v>9</v>
      </c>
      <c r="X8" s="24" t="s">
        <v>43</v>
      </c>
      <c r="Y8" s="24" t="s">
        <v>11</v>
      </c>
      <c r="Z8" s="24" t="s">
        <v>12</v>
      </c>
      <c r="AA8" s="24" t="s">
        <v>13</v>
      </c>
      <c r="AB8" s="24" t="s">
        <v>14</v>
      </c>
      <c r="AC8" s="24" t="s">
        <v>15</v>
      </c>
      <c r="AD8" s="24" t="s">
        <v>27</v>
      </c>
      <c r="AE8" s="24" t="s">
        <v>28</v>
      </c>
      <c r="AF8" s="24" t="s">
        <v>29</v>
      </c>
      <c r="AG8" s="24" t="s">
        <v>30</v>
      </c>
      <c r="AH8" s="24" t="s">
        <v>31</v>
      </c>
      <c r="AI8" s="24" t="s">
        <v>32</v>
      </c>
      <c r="AJ8" s="24" t="s">
        <v>33</v>
      </c>
      <c r="AK8" s="24" t="s">
        <v>34</v>
      </c>
      <c r="AL8" s="24" t="s">
        <v>35</v>
      </c>
      <c r="AM8" s="24" t="s">
        <v>36</v>
      </c>
      <c r="AN8" s="57"/>
    </row>
    <row r="9" spans="1:40" s="4" customFormat="1" ht="18.75" customHeight="1" x14ac:dyDescent="0.2">
      <c r="A9" s="101" t="s">
        <v>72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2"/>
      <c r="AH9" s="102"/>
      <c r="AI9" s="102"/>
      <c r="AJ9" s="102"/>
      <c r="AK9" s="102"/>
      <c r="AL9" s="102"/>
      <c r="AM9" s="102"/>
      <c r="AN9" s="102"/>
    </row>
    <row r="10" spans="1:40" s="18" customFormat="1" ht="33.75" customHeight="1" x14ac:dyDescent="0.2">
      <c r="A10" s="52" t="s">
        <v>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24" t="s">
        <v>16</v>
      </c>
      <c r="V10" s="38" t="s">
        <v>52</v>
      </c>
      <c r="W10" s="26" t="s">
        <v>23</v>
      </c>
      <c r="X10" s="26" t="s">
        <v>23</v>
      </c>
      <c r="Y10" s="27">
        <v>5.8129999999999997</v>
      </c>
      <c r="Z10" s="26" t="s">
        <v>23</v>
      </c>
      <c r="AA10" s="26" t="s">
        <v>23</v>
      </c>
      <c r="AB10" s="27">
        <v>1.4139999999999999</v>
      </c>
      <c r="AC10" s="26" t="s">
        <v>23</v>
      </c>
      <c r="AD10" s="26" t="s">
        <v>23</v>
      </c>
      <c r="AE10" s="26" t="s">
        <v>23</v>
      </c>
      <c r="AF10" s="26" t="s">
        <v>23</v>
      </c>
      <c r="AG10" s="26" t="s">
        <v>23</v>
      </c>
      <c r="AH10" s="26" t="s">
        <v>23</v>
      </c>
      <c r="AI10" s="26" t="s">
        <v>23</v>
      </c>
      <c r="AJ10" s="26" t="s">
        <v>23</v>
      </c>
      <c r="AK10" s="26" t="s">
        <v>23</v>
      </c>
      <c r="AL10" s="26" t="s">
        <v>23</v>
      </c>
      <c r="AM10" s="26" t="s">
        <v>23</v>
      </c>
      <c r="AN10" s="27">
        <f>Y10+AB10</f>
        <v>7.2269999999999994</v>
      </c>
    </row>
    <row r="11" spans="1:40" s="18" customFormat="1" ht="33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24" t="s">
        <v>16</v>
      </c>
      <c r="V11" s="38" t="s">
        <v>98</v>
      </c>
      <c r="W11" s="24" t="s">
        <v>23</v>
      </c>
      <c r="X11" s="24">
        <v>785</v>
      </c>
      <c r="Y11" s="24" t="s">
        <v>23</v>
      </c>
      <c r="Z11" s="24" t="s">
        <v>23</v>
      </c>
      <c r="AA11" s="24" t="s">
        <v>23</v>
      </c>
      <c r="AB11" s="24">
        <v>553.20000000000005</v>
      </c>
      <c r="AC11" s="24" t="s">
        <v>23</v>
      </c>
      <c r="AD11" s="24" t="s">
        <v>23</v>
      </c>
      <c r="AE11" s="24" t="s">
        <v>23</v>
      </c>
      <c r="AF11" s="24" t="s">
        <v>23</v>
      </c>
      <c r="AG11" s="24" t="s">
        <v>23</v>
      </c>
      <c r="AH11" s="24" t="s">
        <v>23</v>
      </c>
      <c r="AI11" s="24" t="s">
        <v>23</v>
      </c>
      <c r="AJ11" s="24" t="s">
        <v>23</v>
      </c>
      <c r="AK11" s="24" t="s">
        <v>23</v>
      </c>
      <c r="AL11" s="24" t="s">
        <v>23</v>
      </c>
      <c r="AM11" s="24" t="s">
        <v>23</v>
      </c>
      <c r="AN11" s="24">
        <f>X11+AB11</f>
        <v>1338.2</v>
      </c>
    </row>
    <row r="12" spans="1:40" s="18" customFormat="1" ht="33" customHeigh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24" t="s">
        <v>16</v>
      </c>
      <c r="V12" s="38" t="s">
        <v>49</v>
      </c>
      <c r="W12" s="24" t="s">
        <v>23</v>
      </c>
      <c r="X12" s="24" t="s">
        <v>23</v>
      </c>
      <c r="Y12" s="24" t="s">
        <v>23</v>
      </c>
      <c r="Z12" s="24">
        <v>800</v>
      </c>
      <c r="AA12" s="24" t="s">
        <v>23</v>
      </c>
      <c r="AB12" s="24" t="s">
        <v>23</v>
      </c>
      <c r="AC12" s="24" t="s">
        <v>23</v>
      </c>
      <c r="AD12" s="24" t="s">
        <v>23</v>
      </c>
      <c r="AE12" s="24" t="s">
        <v>23</v>
      </c>
      <c r="AF12" s="24" t="s">
        <v>23</v>
      </c>
      <c r="AG12" s="24" t="s">
        <v>23</v>
      </c>
      <c r="AH12" s="24" t="s">
        <v>23</v>
      </c>
      <c r="AI12" s="24" t="s">
        <v>23</v>
      </c>
      <c r="AJ12" s="24" t="s">
        <v>23</v>
      </c>
      <c r="AK12" s="24" t="s">
        <v>23</v>
      </c>
      <c r="AL12" s="24" t="s">
        <v>23</v>
      </c>
      <c r="AM12" s="24" t="s">
        <v>23</v>
      </c>
      <c r="AN12" s="24">
        <f>Z12</f>
        <v>800</v>
      </c>
    </row>
    <row r="13" spans="1:40" s="18" customFormat="1" ht="33" customHeight="1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24" t="s">
        <v>17</v>
      </c>
      <c r="V13" s="38" t="str">
        <f>'[1]Приложение 1'!$V$12</f>
        <v>площадь отремонтированных автомобильных дорог, тыс. кв. м</v>
      </c>
      <c r="W13" s="27">
        <v>290.21699999999998</v>
      </c>
      <c r="X13" s="26">
        <v>101.96</v>
      </c>
      <c r="Y13" s="26">
        <v>192.65</v>
      </c>
      <c r="Z13" s="26">
        <v>143.55000000000001</v>
      </c>
      <c r="AA13" s="26">
        <v>177.33</v>
      </c>
      <c r="AB13" s="26">
        <v>73.819999999999993</v>
      </c>
      <c r="AC13" s="26">
        <v>190.43</v>
      </c>
      <c r="AD13" s="26" t="s">
        <v>22</v>
      </c>
      <c r="AE13" s="26" t="s">
        <v>22</v>
      </c>
      <c r="AF13" s="26" t="s">
        <v>22</v>
      </c>
      <c r="AG13" s="26" t="s">
        <v>22</v>
      </c>
      <c r="AH13" s="26" t="s">
        <v>22</v>
      </c>
      <c r="AI13" s="26" t="s">
        <v>22</v>
      </c>
      <c r="AJ13" s="26" t="s">
        <v>22</v>
      </c>
      <c r="AK13" s="26" t="s">
        <v>22</v>
      </c>
      <c r="AL13" s="26" t="s">
        <v>22</v>
      </c>
      <c r="AM13" s="26" t="s">
        <v>22</v>
      </c>
      <c r="AN13" s="27">
        <f>W13+X13+Y13+Z13+AA13+AB13+AC13</f>
        <v>1169.9570000000001</v>
      </c>
    </row>
    <row r="14" spans="1:40" s="18" customFormat="1" ht="36.75" customHeigh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24" t="s">
        <v>17</v>
      </c>
      <c r="V14" s="38" t="s">
        <v>56</v>
      </c>
      <c r="W14" s="27">
        <v>3.2269999999999999</v>
      </c>
      <c r="X14" s="27" t="s">
        <v>23</v>
      </c>
      <c r="Y14" s="27" t="s">
        <v>23</v>
      </c>
      <c r="Z14" s="27" t="s">
        <v>23</v>
      </c>
      <c r="AA14" s="27" t="s">
        <v>23</v>
      </c>
      <c r="AB14" s="27" t="s">
        <v>23</v>
      </c>
      <c r="AC14" s="27" t="s">
        <v>23</v>
      </c>
      <c r="AD14" s="27" t="s">
        <v>23</v>
      </c>
      <c r="AE14" s="27" t="s">
        <v>23</v>
      </c>
      <c r="AF14" s="27" t="s">
        <v>23</v>
      </c>
      <c r="AG14" s="27" t="s">
        <v>23</v>
      </c>
      <c r="AH14" s="27" t="s">
        <v>23</v>
      </c>
      <c r="AI14" s="27" t="s">
        <v>23</v>
      </c>
      <c r="AJ14" s="27" t="s">
        <v>23</v>
      </c>
      <c r="AK14" s="27" t="s">
        <v>23</v>
      </c>
      <c r="AL14" s="27" t="s">
        <v>23</v>
      </c>
      <c r="AM14" s="27" t="s">
        <v>23</v>
      </c>
      <c r="AN14" s="27">
        <v>3.2269999999999999</v>
      </c>
    </row>
    <row r="15" spans="1:40" s="18" customFormat="1" ht="31.5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24" t="s">
        <v>17</v>
      </c>
      <c r="V15" s="38" t="s">
        <v>58</v>
      </c>
      <c r="W15" s="26">
        <v>3.14</v>
      </c>
      <c r="X15" s="27">
        <v>7.4930000000000003</v>
      </c>
      <c r="Y15" s="27" t="s">
        <v>23</v>
      </c>
      <c r="Z15" s="27" t="s">
        <v>23</v>
      </c>
      <c r="AA15" s="27" t="s">
        <v>23</v>
      </c>
      <c r="AB15" s="27" t="s">
        <v>23</v>
      </c>
      <c r="AC15" s="27" t="s">
        <v>23</v>
      </c>
      <c r="AD15" s="27" t="s">
        <v>23</v>
      </c>
      <c r="AE15" s="27" t="s">
        <v>23</v>
      </c>
      <c r="AF15" s="27" t="s">
        <v>23</v>
      </c>
      <c r="AG15" s="27" t="s">
        <v>23</v>
      </c>
      <c r="AH15" s="27" t="s">
        <v>23</v>
      </c>
      <c r="AI15" s="27" t="s">
        <v>23</v>
      </c>
      <c r="AJ15" s="27" t="s">
        <v>23</v>
      </c>
      <c r="AK15" s="27" t="s">
        <v>23</v>
      </c>
      <c r="AL15" s="27" t="s">
        <v>23</v>
      </c>
      <c r="AM15" s="27" t="s">
        <v>23</v>
      </c>
      <c r="AN15" s="27">
        <f>SUM(W15:AM15)</f>
        <v>10.633000000000001</v>
      </c>
    </row>
    <row r="16" spans="1:40" s="18" customFormat="1" ht="84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24" t="s">
        <v>17</v>
      </c>
      <c r="V16" s="38" t="str">
        <f>'[1]Приложение 1'!$V$15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W16" s="26">
        <f>'[1]Приложение 1'!W15</f>
        <v>4321.8500000000004</v>
      </c>
      <c r="X16" s="26">
        <f>'[1]Приложение 1'!X15</f>
        <v>4265.5600000000004</v>
      </c>
      <c r="Y16" s="26">
        <v>4317.3</v>
      </c>
      <c r="Z16" s="26">
        <v>4310.7299999999996</v>
      </c>
      <c r="AA16" s="26">
        <v>4395.5060000000003</v>
      </c>
      <c r="AB16" s="26">
        <v>4395.51</v>
      </c>
      <c r="AC16" s="26">
        <v>4395.51</v>
      </c>
      <c r="AD16" s="26">
        <v>4395.51</v>
      </c>
      <c r="AE16" s="26">
        <v>4395.51</v>
      </c>
      <c r="AF16" s="26">
        <v>4395.51</v>
      </c>
      <c r="AG16" s="26">
        <v>4395.51</v>
      </c>
      <c r="AH16" s="26">
        <v>4395.51</v>
      </c>
      <c r="AI16" s="26">
        <v>4395.51</v>
      </c>
      <c r="AJ16" s="26">
        <v>4395.51</v>
      </c>
      <c r="AK16" s="26">
        <v>4395.51</v>
      </c>
      <c r="AL16" s="26">
        <f>'[1]Приложение 1'!AL15</f>
        <v>4406.7299999999996</v>
      </c>
      <c r="AM16" s="26">
        <f>'[1]Приложение 1'!AM15</f>
        <v>4418.7299999999996</v>
      </c>
      <c r="AN16" s="26">
        <f>'[1]Приложение 1'!AN15</f>
        <v>4418.7299999999996</v>
      </c>
    </row>
    <row r="17" spans="1:40" s="18" customFormat="1" ht="36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24" t="s">
        <v>17</v>
      </c>
      <c r="V17" s="38" t="str">
        <f>'[1]Приложение 1'!$V$16</f>
        <v>увеличение объема перевозок пассажиров городским пассажирским транспортом, %</v>
      </c>
      <c r="W17" s="24">
        <f>'[1]Приложение 1'!W16</f>
        <v>18</v>
      </c>
      <c r="X17" s="24">
        <f>'[1]Приложение 1'!X16</f>
        <v>3</v>
      </c>
      <c r="Y17" s="24">
        <v>-2</v>
      </c>
      <c r="Z17" s="24">
        <f>'[1]Приложение 1'!Z16</f>
        <v>1</v>
      </c>
      <c r="AA17" s="24" t="s">
        <v>23</v>
      </c>
      <c r="AB17" s="24" t="s">
        <v>23</v>
      </c>
      <c r="AC17" s="24" t="s">
        <v>23</v>
      </c>
      <c r="AD17" s="24" t="s">
        <v>23</v>
      </c>
      <c r="AE17" s="24" t="s">
        <v>23</v>
      </c>
      <c r="AF17" s="24" t="s">
        <v>23</v>
      </c>
      <c r="AG17" s="24" t="s">
        <v>23</v>
      </c>
      <c r="AH17" s="24" t="s">
        <v>23</v>
      </c>
      <c r="AI17" s="24" t="s">
        <v>23</v>
      </c>
      <c r="AJ17" s="24" t="s">
        <v>23</v>
      </c>
      <c r="AK17" s="24" t="s">
        <v>23</v>
      </c>
      <c r="AL17" s="24" t="s">
        <v>23</v>
      </c>
      <c r="AM17" s="24" t="s">
        <v>23</v>
      </c>
      <c r="AN17" s="26">
        <v>23</v>
      </c>
    </row>
    <row r="18" spans="1:40" s="18" customFormat="1" ht="53.25" customHeight="1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24" t="s">
        <v>17</v>
      </c>
      <c r="V18" s="38" t="str">
        <f>$V$422</f>
        <v>доля остановочных пунктов, оборудованных маршрутными указателями, от общего количества остановочных пунктов, %</v>
      </c>
      <c r="W18" s="24">
        <f>'[1]Приложение 1'!W17</f>
        <v>96.1</v>
      </c>
      <c r="X18" s="24">
        <f>'[1]Приложение 1'!X17</f>
        <v>100</v>
      </c>
      <c r="Y18" s="24">
        <f>'[1]Приложение 1'!Y17</f>
        <v>100</v>
      </c>
      <c r="Z18" s="24">
        <f>'[1]Приложение 1'!Z17</f>
        <v>100</v>
      </c>
      <c r="AA18" s="24" t="s">
        <v>23</v>
      </c>
      <c r="AB18" s="24" t="s">
        <v>23</v>
      </c>
      <c r="AC18" s="24" t="s">
        <v>23</v>
      </c>
      <c r="AD18" s="24" t="s">
        <v>23</v>
      </c>
      <c r="AE18" s="24" t="s">
        <v>23</v>
      </c>
      <c r="AF18" s="24" t="s">
        <v>23</v>
      </c>
      <c r="AG18" s="24" t="s">
        <v>23</v>
      </c>
      <c r="AH18" s="24" t="s">
        <v>23</v>
      </c>
      <c r="AI18" s="24" t="s">
        <v>23</v>
      </c>
      <c r="AJ18" s="24" t="s">
        <v>23</v>
      </c>
      <c r="AK18" s="24" t="s">
        <v>23</v>
      </c>
      <c r="AL18" s="24" t="s">
        <v>23</v>
      </c>
      <c r="AM18" s="24" t="s">
        <v>23</v>
      </c>
      <c r="AN18" s="24">
        <v>100</v>
      </c>
    </row>
    <row r="19" spans="1:40" s="18" customFormat="1" ht="33.75" customHeight="1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24" t="s">
        <v>17</v>
      </c>
      <c r="V19" s="38" t="s">
        <v>218</v>
      </c>
      <c r="W19" s="24" t="s">
        <v>23</v>
      </c>
      <c r="X19" s="24" t="s">
        <v>23</v>
      </c>
      <c r="Y19" s="24" t="s">
        <v>23</v>
      </c>
      <c r="Z19" s="24" t="s">
        <v>23</v>
      </c>
      <c r="AA19" s="24">
        <v>100</v>
      </c>
      <c r="AB19" s="24">
        <v>100</v>
      </c>
      <c r="AC19" s="24">
        <v>100</v>
      </c>
      <c r="AD19" s="24">
        <v>100</v>
      </c>
      <c r="AE19" s="24">
        <v>100</v>
      </c>
      <c r="AF19" s="24">
        <v>100</v>
      </c>
      <c r="AG19" s="24">
        <v>100</v>
      </c>
      <c r="AH19" s="24">
        <v>100</v>
      </c>
      <c r="AI19" s="24">
        <v>100</v>
      </c>
      <c r="AJ19" s="24">
        <v>100</v>
      </c>
      <c r="AK19" s="24">
        <v>100</v>
      </c>
      <c r="AL19" s="24">
        <v>100</v>
      </c>
      <c r="AM19" s="24">
        <v>100</v>
      </c>
      <c r="AN19" s="24">
        <v>100</v>
      </c>
    </row>
    <row r="20" spans="1:40" s="18" customFormat="1" ht="30.75" customHeight="1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24" t="s">
        <v>97</v>
      </c>
      <c r="V20" s="38" t="str">
        <f>'[1]Приложение 1'!$V$18</f>
        <v>количество приобретенных маршрутных автобусов категории "М3", ед</v>
      </c>
      <c r="W20" s="24">
        <f>'[1]Приложение 1'!W18</f>
        <v>7</v>
      </c>
      <c r="X20" s="24" t="str">
        <f>'[1]Приложение 1'!X18</f>
        <v xml:space="preserve"> - </v>
      </c>
      <c r="Y20" s="24" t="str">
        <f>'[1]Приложение 1'!Y18</f>
        <v xml:space="preserve"> - </v>
      </c>
      <c r="Z20" s="24" t="str">
        <f>'[1]Приложение 1'!Z18</f>
        <v xml:space="preserve"> - </v>
      </c>
      <c r="AA20" s="24" t="str">
        <f>'[1]Приложение 1'!AA18</f>
        <v xml:space="preserve"> - </v>
      </c>
      <c r="AB20" s="24" t="str">
        <f>'[1]Приложение 1'!AB18</f>
        <v xml:space="preserve"> - </v>
      </c>
      <c r="AC20" s="24" t="str">
        <f>'[1]Приложение 1'!AC18</f>
        <v xml:space="preserve"> - </v>
      </c>
      <c r="AD20" s="24" t="str">
        <f>'[1]Приложение 1'!AD18</f>
        <v xml:space="preserve"> - </v>
      </c>
      <c r="AE20" s="24" t="str">
        <f>'[1]Приложение 1'!AE18</f>
        <v xml:space="preserve"> - </v>
      </c>
      <c r="AF20" s="24" t="str">
        <f>'[1]Приложение 1'!AF18</f>
        <v xml:space="preserve"> - </v>
      </c>
      <c r="AG20" s="24" t="str">
        <f>'[1]Приложение 1'!AG18</f>
        <v xml:space="preserve"> - </v>
      </c>
      <c r="AH20" s="24" t="str">
        <f>'[1]Приложение 1'!AH18</f>
        <v xml:space="preserve"> - </v>
      </c>
      <c r="AI20" s="24" t="str">
        <f>'[1]Приложение 1'!AI18</f>
        <v xml:space="preserve"> - </v>
      </c>
      <c r="AJ20" s="24" t="str">
        <f>'[1]Приложение 1'!AJ18</f>
        <v xml:space="preserve"> - </v>
      </c>
      <c r="AK20" s="24" t="str">
        <f>'[1]Приложение 1'!AK18</f>
        <v xml:space="preserve"> - </v>
      </c>
      <c r="AL20" s="24" t="str">
        <f>'[1]Приложение 1'!AL18</f>
        <v xml:space="preserve"> - </v>
      </c>
      <c r="AM20" s="24" t="str">
        <f>'[1]Приложение 1'!AM18</f>
        <v xml:space="preserve"> - </v>
      </c>
      <c r="AN20" s="24">
        <f>'[1]Приложение 1'!AN18</f>
        <v>7</v>
      </c>
    </row>
    <row r="21" spans="1:40" s="18" customFormat="1" ht="15.75" x14ac:dyDescent="0.2">
      <c r="A21" s="52" t="s">
        <v>18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</row>
    <row r="22" spans="1:40" s="18" customFormat="1" ht="15.75" customHeight="1" x14ac:dyDescent="0.2">
      <c r="A22" s="52" t="s">
        <v>73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</row>
    <row r="23" spans="1:40" s="4" customFormat="1" ht="35.25" customHeight="1" x14ac:dyDescent="0.2">
      <c r="A23" s="52" t="s">
        <v>19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</row>
    <row r="24" spans="1:40" s="4" customFormat="1" ht="33" customHeight="1" x14ac:dyDescent="0.2">
      <c r="A24" s="52" t="s">
        <v>99</v>
      </c>
      <c r="B24" s="39" t="s">
        <v>66</v>
      </c>
      <c r="C24" s="41">
        <f t="shared" ref="C24:C36" si="0">SUM(D24:T24)</f>
        <v>60428027.13000001</v>
      </c>
      <c r="D24" s="41">
        <f>D35+D33+D30+D28+D26</f>
        <v>21677279</v>
      </c>
      <c r="E24" s="41">
        <f>E35+E33+E30+E28+E26</f>
        <v>361446</v>
      </c>
      <c r="F24" s="41">
        <f>F37+F30</f>
        <v>593281.53</v>
      </c>
      <c r="G24" s="41">
        <f>G39+G37</f>
        <v>161140.72999999998</v>
      </c>
      <c r="H24" s="41">
        <f>H25</f>
        <v>29267978.920000002</v>
      </c>
      <c r="I24" s="41">
        <f>I25</f>
        <v>8366900.9500000002</v>
      </c>
      <c r="J24" s="41">
        <f t="shared" ref="J24:T24" si="1">J35+J33+J30+J28+J26</f>
        <v>0</v>
      </c>
      <c r="K24" s="41">
        <f t="shared" si="1"/>
        <v>0</v>
      </c>
      <c r="L24" s="41">
        <f t="shared" si="1"/>
        <v>0</v>
      </c>
      <c r="M24" s="41">
        <f t="shared" si="1"/>
        <v>0</v>
      </c>
      <c r="N24" s="41">
        <f t="shared" si="1"/>
        <v>0</v>
      </c>
      <c r="O24" s="41">
        <f t="shared" si="1"/>
        <v>0</v>
      </c>
      <c r="P24" s="41">
        <f t="shared" si="1"/>
        <v>0</v>
      </c>
      <c r="Q24" s="41">
        <f t="shared" si="1"/>
        <v>0</v>
      </c>
      <c r="R24" s="41">
        <f t="shared" si="1"/>
        <v>0</v>
      </c>
      <c r="S24" s="41">
        <f t="shared" si="1"/>
        <v>0</v>
      </c>
      <c r="T24" s="41">
        <f t="shared" si="1"/>
        <v>0</v>
      </c>
      <c r="U24" s="57" t="s">
        <v>16</v>
      </c>
      <c r="V24" s="30" t="s">
        <v>50</v>
      </c>
      <c r="W24" s="32">
        <v>5</v>
      </c>
      <c r="X24" s="32" t="s">
        <v>23</v>
      </c>
      <c r="Y24" s="32" t="s">
        <v>23</v>
      </c>
      <c r="Z24" s="32" t="s">
        <v>23</v>
      </c>
      <c r="AA24" s="32" t="s">
        <v>23</v>
      </c>
      <c r="AB24" s="32" t="s">
        <v>23</v>
      </c>
      <c r="AC24" s="32" t="s">
        <v>23</v>
      </c>
      <c r="AD24" s="32" t="s">
        <v>23</v>
      </c>
      <c r="AE24" s="32" t="s">
        <v>23</v>
      </c>
      <c r="AF24" s="32" t="s">
        <v>23</v>
      </c>
      <c r="AG24" s="32" t="s">
        <v>23</v>
      </c>
      <c r="AH24" s="32" t="s">
        <v>23</v>
      </c>
      <c r="AI24" s="32" t="s">
        <v>23</v>
      </c>
      <c r="AJ24" s="32" t="s">
        <v>23</v>
      </c>
      <c r="AK24" s="32" t="s">
        <v>23</v>
      </c>
      <c r="AL24" s="32" t="s">
        <v>23</v>
      </c>
      <c r="AM24" s="32" t="s">
        <v>23</v>
      </c>
      <c r="AN24" s="32">
        <f>W24</f>
        <v>5</v>
      </c>
    </row>
    <row r="25" spans="1:40" s="4" customFormat="1" ht="33" customHeight="1" x14ac:dyDescent="0.2">
      <c r="A25" s="52"/>
      <c r="B25" s="39" t="s">
        <v>45</v>
      </c>
      <c r="C25" s="41">
        <f t="shared" si="0"/>
        <v>60428027.13000001</v>
      </c>
      <c r="D25" s="41">
        <f>D36+D34+D32+D29+D27</f>
        <v>21677279</v>
      </c>
      <c r="E25" s="41">
        <f>E36+E34+E32+E29+E27</f>
        <v>361446</v>
      </c>
      <c r="F25" s="41">
        <f>F38+F32</f>
        <v>593281.53</v>
      </c>
      <c r="G25" s="41">
        <f>G40+G38</f>
        <v>161140.72999999998</v>
      </c>
      <c r="H25" s="41">
        <f>H44+H42</f>
        <v>29267978.920000002</v>
      </c>
      <c r="I25" s="41">
        <f>I44+I42</f>
        <v>8366900.9500000002</v>
      </c>
      <c r="J25" s="41">
        <f t="shared" ref="J25:T25" si="2">J36+J34+J32+J29+J27</f>
        <v>0</v>
      </c>
      <c r="K25" s="41">
        <f t="shared" si="2"/>
        <v>0</v>
      </c>
      <c r="L25" s="41">
        <f t="shared" si="2"/>
        <v>0</v>
      </c>
      <c r="M25" s="41">
        <f t="shared" si="2"/>
        <v>0</v>
      </c>
      <c r="N25" s="41">
        <f t="shared" si="2"/>
        <v>0</v>
      </c>
      <c r="O25" s="41">
        <f t="shared" si="2"/>
        <v>0</v>
      </c>
      <c r="P25" s="41">
        <f t="shared" si="2"/>
        <v>0</v>
      </c>
      <c r="Q25" s="41">
        <f t="shared" si="2"/>
        <v>0</v>
      </c>
      <c r="R25" s="41">
        <f t="shared" si="2"/>
        <v>0</v>
      </c>
      <c r="S25" s="41">
        <f t="shared" si="2"/>
        <v>0</v>
      </c>
      <c r="T25" s="41">
        <f t="shared" si="2"/>
        <v>0</v>
      </c>
      <c r="U25" s="57"/>
      <c r="V25" s="42" t="str">
        <f>$V$29</f>
        <v>количество проведенных государственных экспертиз проектно-сметной документации, ед</v>
      </c>
      <c r="W25" s="37" t="s">
        <v>23</v>
      </c>
      <c r="X25" s="32">
        <v>2</v>
      </c>
      <c r="Y25" s="32">
        <v>1</v>
      </c>
      <c r="Z25" s="32" t="s">
        <v>23</v>
      </c>
      <c r="AA25" s="32" t="s">
        <v>23</v>
      </c>
      <c r="AB25" s="32" t="s">
        <v>23</v>
      </c>
      <c r="AC25" s="32" t="s">
        <v>23</v>
      </c>
      <c r="AD25" s="32" t="s">
        <v>23</v>
      </c>
      <c r="AE25" s="32" t="s">
        <v>23</v>
      </c>
      <c r="AF25" s="32" t="s">
        <v>23</v>
      </c>
      <c r="AG25" s="32" t="s">
        <v>23</v>
      </c>
      <c r="AH25" s="32" t="s">
        <v>23</v>
      </c>
      <c r="AI25" s="32" t="s">
        <v>23</v>
      </c>
      <c r="AJ25" s="32" t="s">
        <v>23</v>
      </c>
      <c r="AK25" s="32" t="s">
        <v>23</v>
      </c>
      <c r="AL25" s="32" t="s">
        <v>23</v>
      </c>
      <c r="AM25" s="32" t="s">
        <v>23</v>
      </c>
      <c r="AN25" s="32">
        <v>3</v>
      </c>
    </row>
    <row r="26" spans="1:40" s="4" customFormat="1" ht="15.75" customHeight="1" x14ac:dyDescent="0.2">
      <c r="A26" s="52" t="s">
        <v>24</v>
      </c>
      <c r="B26" s="39" t="s">
        <v>66</v>
      </c>
      <c r="C26" s="41">
        <f t="shared" si="0"/>
        <v>4232616</v>
      </c>
      <c r="D26" s="41">
        <v>4232616</v>
      </c>
      <c r="E26" s="5">
        <f t="shared" ref="E26:T26" si="3">E27</f>
        <v>0</v>
      </c>
      <c r="F26" s="41">
        <f t="shared" si="3"/>
        <v>0</v>
      </c>
      <c r="G26" s="41">
        <f t="shared" si="3"/>
        <v>0</v>
      </c>
      <c r="H26" s="41">
        <f t="shared" si="3"/>
        <v>0</v>
      </c>
      <c r="I26" s="41">
        <f t="shared" si="3"/>
        <v>0</v>
      </c>
      <c r="J26" s="41">
        <f t="shared" si="3"/>
        <v>0</v>
      </c>
      <c r="K26" s="41"/>
      <c r="L26" s="41"/>
      <c r="M26" s="41"/>
      <c r="N26" s="41"/>
      <c r="O26" s="41"/>
      <c r="P26" s="41"/>
      <c r="Q26" s="41"/>
      <c r="R26" s="41"/>
      <c r="S26" s="41"/>
      <c r="T26" s="41">
        <f t="shared" si="3"/>
        <v>0</v>
      </c>
      <c r="U26" s="57" t="s">
        <v>16</v>
      </c>
      <c r="V26" s="52" t="s">
        <v>50</v>
      </c>
      <c r="W26" s="73">
        <v>1</v>
      </c>
      <c r="X26" s="72" t="s">
        <v>23</v>
      </c>
      <c r="Y26" s="72" t="s">
        <v>23</v>
      </c>
      <c r="Z26" s="72" t="s">
        <v>23</v>
      </c>
      <c r="AA26" s="72" t="s">
        <v>23</v>
      </c>
      <c r="AB26" s="47" t="s">
        <v>23</v>
      </c>
      <c r="AC26" s="47" t="s">
        <v>23</v>
      </c>
      <c r="AD26" s="47" t="s">
        <v>23</v>
      </c>
      <c r="AE26" s="47" t="s">
        <v>23</v>
      </c>
      <c r="AF26" s="47" t="s">
        <v>23</v>
      </c>
      <c r="AG26" s="47" t="s">
        <v>23</v>
      </c>
      <c r="AH26" s="47" t="s">
        <v>23</v>
      </c>
      <c r="AI26" s="47" t="s">
        <v>23</v>
      </c>
      <c r="AJ26" s="47" t="s">
        <v>23</v>
      </c>
      <c r="AK26" s="47" t="s">
        <v>23</v>
      </c>
      <c r="AL26" s="47" t="s">
        <v>23</v>
      </c>
      <c r="AM26" s="72" t="s">
        <v>23</v>
      </c>
      <c r="AN26" s="73">
        <v>1</v>
      </c>
    </row>
    <row r="27" spans="1:40" s="4" customFormat="1" ht="52.5" customHeight="1" x14ac:dyDescent="0.2">
      <c r="A27" s="52"/>
      <c r="B27" s="39" t="s">
        <v>45</v>
      </c>
      <c r="C27" s="41">
        <f t="shared" si="0"/>
        <v>4232616</v>
      </c>
      <c r="D27" s="41">
        <v>4232616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57"/>
      <c r="V27" s="52"/>
      <c r="W27" s="73"/>
      <c r="X27" s="72"/>
      <c r="Y27" s="72" t="s">
        <v>23</v>
      </c>
      <c r="Z27" s="72"/>
      <c r="AA27" s="72" t="s">
        <v>23</v>
      </c>
      <c r="AB27" s="47"/>
      <c r="AC27" s="47"/>
      <c r="AD27" s="47"/>
      <c r="AE27" s="47"/>
      <c r="AF27" s="47"/>
      <c r="AG27" s="47" t="s">
        <v>23</v>
      </c>
      <c r="AH27" s="47" t="s">
        <v>23</v>
      </c>
      <c r="AI27" s="47" t="s">
        <v>23</v>
      </c>
      <c r="AJ27" s="47" t="s">
        <v>23</v>
      </c>
      <c r="AK27" s="47" t="s">
        <v>23</v>
      </c>
      <c r="AL27" s="47" t="s">
        <v>23</v>
      </c>
      <c r="AM27" s="72"/>
      <c r="AN27" s="73"/>
    </row>
    <row r="28" spans="1:40" s="4" customFormat="1" ht="33.75" customHeight="1" x14ac:dyDescent="0.2">
      <c r="A28" s="52" t="s">
        <v>85</v>
      </c>
      <c r="B28" s="39" t="s">
        <v>66</v>
      </c>
      <c r="C28" s="41">
        <f t="shared" si="0"/>
        <v>5718171</v>
      </c>
      <c r="D28" s="41">
        <f>D29</f>
        <v>5620949</v>
      </c>
      <c r="E28" s="41">
        <f>E29</f>
        <v>97222</v>
      </c>
      <c r="F28" s="41">
        <f t="shared" ref="F28:T28" si="4">F29</f>
        <v>0</v>
      </c>
      <c r="G28" s="41">
        <f t="shared" si="4"/>
        <v>0</v>
      </c>
      <c r="H28" s="41">
        <f t="shared" si="4"/>
        <v>0</v>
      </c>
      <c r="I28" s="41">
        <f t="shared" si="4"/>
        <v>0</v>
      </c>
      <c r="J28" s="41">
        <f t="shared" si="4"/>
        <v>0</v>
      </c>
      <c r="K28" s="41"/>
      <c r="L28" s="41"/>
      <c r="M28" s="41"/>
      <c r="N28" s="41"/>
      <c r="O28" s="41"/>
      <c r="P28" s="41"/>
      <c r="Q28" s="41"/>
      <c r="R28" s="41"/>
      <c r="S28" s="41"/>
      <c r="T28" s="41">
        <f t="shared" si="4"/>
        <v>0</v>
      </c>
      <c r="U28" s="57" t="s">
        <v>16</v>
      </c>
      <c r="V28" s="30" t="s">
        <v>50</v>
      </c>
      <c r="W28" s="32">
        <v>1</v>
      </c>
      <c r="X28" s="32" t="s">
        <v>23</v>
      </c>
      <c r="Y28" s="32" t="s">
        <v>23</v>
      </c>
      <c r="Z28" s="32" t="s">
        <v>23</v>
      </c>
      <c r="AA28" s="32" t="s">
        <v>23</v>
      </c>
      <c r="AB28" s="32" t="s">
        <v>23</v>
      </c>
      <c r="AC28" s="32" t="s">
        <v>23</v>
      </c>
      <c r="AD28" s="32" t="s">
        <v>23</v>
      </c>
      <c r="AE28" s="32" t="s">
        <v>23</v>
      </c>
      <c r="AF28" s="32" t="s">
        <v>23</v>
      </c>
      <c r="AG28" s="32" t="s">
        <v>23</v>
      </c>
      <c r="AH28" s="32" t="s">
        <v>23</v>
      </c>
      <c r="AI28" s="32" t="s">
        <v>23</v>
      </c>
      <c r="AJ28" s="32" t="s">
        <v>23</v>
      </c>
      <c r="AK28" s="32" t="s">
        <v>23</v>
      </c>
      <c r="AL28" s="32" t="s">
        <v>23</v>
      </c>
      <c r="AM28" s="32" t="s">
        <v>23</v>
      </c>
      <c r="AN28" s="32">
        <v>1</v>
      </c>
    </row>
    <row r="29" spans="1:40" s="4" customFormat="1" ht="36.75" customHeight="1" x14ac:dyDescent="0.2">
      <c r="A29" s="52"/>
      <c r="B29" s="39" t="s">
        <v>45</v>
      </c>
      <c r="C29" s="41">
        <f t="shared" si="0"/>
        <v>5718171</v>
      </c>
      <c r="D29" s="41">
        <v>5620949</v>
      </c>
      <c r="E29" s="41">
        <v>97222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57"/>
      <c r="V29" s="42" t="s">
        <v>51</v>
      </c>
      <c r="W29" s="37" t="s">
        <v>23</v>
      </c>
      <c r="X29" s="32">
        <v>1</v>
      </c>
      <c r="Y29" s="37" t="s">
        <v>23</v>
      </c>
      <c r="Z29" s="37" t="s">
        <v>23</v>
      </c>
      <c r="AA29" s="37" t="s">
        <v>23</v>
      </c>
      <c r="AB29" s="37" t="s">
        <v>23</v>
      </c>
      <c r="AC29" s="37" t="s">
        <v>23</v>
      </c>
      <c r="AD29" s="37" t="s">
        <v>23</v>
      </c>
      <c r="AE29" s="37" t="s">
        <v>23</v>
      </c>
      <c r="AF29" s="37" t="s">
        <v>23</v>
      </c>
      <c r="AG29" s="37" t="s">
        <v>23</v>
      </c>
      <c r="AH29" s="37" t="s">
        <v>23</v>
      </c>
      <c r="AI29" s="37" t="s">
        <v>23</v>
      </c>
      <c r="AJ29" s="37" t="s">
        <v>23</v>
      </c>
      <c r="AK29" s="37" t="s">
        <v>23</v>
      </c>
      <c r="AL29" s="37" t="s">
        <v>23</v>
      </c>
      <c r="AM29" s="37" t="s">
        <v>23</v>
      </c>
      <c r="AN29" s="32">
        <v>1</v>
      </c>
    </row>
    <row r="30" spans="1:40" s="4" customFormat="1" ht="36.75" customHeight="1" x14ac:dyDescent="0.2">
      <c r="A30" s="52" t="s">
        <v>86</v>
      </c>
      <c r="B30" s="55" t="s">
        <v>66</v>
      </c>
      <c r="C30" s="70">
        <f t="shared" si="0"/>
        <v>3235599</v>
      </c>
      <c r="D30" s="70">
        <f>D32</f>
        <v>3124616</v>
      </c>
      <c r="E30" s="70">
        <f t="shared" ref="E30:T30" si="5">E32</f>
        <v>87778</v>
      </c>
      <c r="F30" s="70">
        <f t="shared" si="5"/>
        <v>23205</v>
      </c>
      <c r="G30" s="70">
        <f t="shared" si="5"/>
        <v>0</v>
      </c>
      <c r="H30" s="70">
        <f t="shared" si="5"/>
        <v>0</v>
      </c>
      <c r="I30" s="70">
        <f t="shared" si="5"/>
        <v>0</v>
      </c>
      <c r="J30" s="70">
        <f t="shared" si="5"/>
        <v>0</v>
      </c>
      <c r="K30" s="70">
        <f t="shared" si="5"/>
        <v>0</v>
      </c>
      <c r="L30" s="70">
        <f t="shared" si="5"/>
        <v>0</v>
      </c>
      <c r="M30" s="70">
        <f t="shared" si="5"/>
        <v>0</v>
      </c>
      <c r="N30" s="70">
        <f t="shared" si="5"/>
        <v>0</v>
      </c>
      <c r="O30" s="70">
        <f t="shared" si="5"/>
        <v>0</v>
      </c>
      <c r="P30" s="70">
        <f t="shared" si="5"/>
        <v>0</v>
      </c>
      <c r="Q30" s="70">
        <f t="shared" si="5"/>
        <v>0</v>
      </c>
      <c r="R30" s="70">
        <f t="shared" si="5"/>
        <v>0</v>
      </c>
      <c r="S30" s="70">
        <f t="shared" si="5"/>
        <v>0</v>
      </c>
      <c r="T30" s="70">
        <f t="shared" si="5"/>
        <v>0</v>
      </c>
      <c r="U30" s="57" t="s">
        <v>16</v>
      </c>
      <c r="V30" s="30" t="s">
        <v>50</v>
      </c>
      <c r="W30" s="32">
        <v>1</v>
      </c>
      <c r="X30" s="32" t="s">
        <v>23</v>
      </c>
      <c r="Y30" s="32" t="s">
        <v>23</v>
      </c>
      <c r="Z30" s="32" t="s">
        <v>23</v>
      </c>
      <c r="AA30" s="32" t="s">
        <v>23</v>
      </c>
      <c r="AB30" s="32" t="s">
        <v>23</v>
      </c>
      <c r="AC30" s="32" t="s">
        <v>23</v>
      </c>
      <c r="AD30" s="32" t="s">
        <v>23</v>
      </c>
      <c r="AE30" s="32" t="s">
        <v>23</v>
      </c>
      <c r="AF30" s="32" t="s">
        <v>23</v>
      </c>
      <c r="AG30" s="32" t="s">
        <v>23</v>
      </c>
      <c r="AH30" s="32" t="s">
        <v>23</v>
      </c>
      <c r="AI30" s="32" t="s">
        <v>23</v>
      </c>
      <c r="AJ30" s="32" t="s">
        <v>23</v>
      </c>
      <c r="AK30" s="32" t="s">
        <v>23</v>
      </c>
      <c r="AL30" s="32" t="s">
        <v>23</v>
      </c>
      <c r="AM30" s="32" t="s">
        <v>23</v>
      </c>
      <c r="AN30" s="32">
        <v>1</v>
      </c>
    </row>
    <row r="31" spans="1:40" s="4" customFormat="1" ht="30.75" customHeight="1" x14ac:dyDescent="0.2">
      <c r="A31" s="52"/>
      <c r="B31" s="78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57"/>
      <c r="V31" s="30" t="s">
        <v>51</v>
      </c>
      <c r="W31" s="32" t="s">
        <v>23</v>
      </c>
      <c r="X31" s="32">
        <v>1</v>
      </c>
      <c r="Y31" s="32" t="s">
        <v>23</v>
      </c>
      <c r="Z31" s="32" t="s">
        <v>23</v>
      </c>
      <c r="AA31" s="32" t="s">
        <v>23</v>
      </c>
      <c r="AB31" s="32" t="s">
        <v>23</v>
      </c>
      <c r="AC31" s="32" t="s">
        <v>23</v>
      </c>
      <c r="AD31" s="32" t="s">
        <v>23</v>
      </c>
      <c r="AE31" s="32" t="s">
        <v>23</v>
      </c>
      <c r="AF31" s="32" t="s">
        <v>23</v>
      </c>
      <c r="AG31" s="32" t="s">
        <v>23</v>
      </c>
      <c r="AH31" s="32" t="s">
        <v>23</v>
      </c>
      <c r="AI31" s="32" t="s">
        <v>23</v>
      </c>
      <c r="AJ31" s="32" t="s">
        <v>23</v>
      </c>
      <c r="AK31" s="32" t="s">
        <v>23</v>
      </c>
      <c r="AL31" s="32" t="s">
        <v>23</v>
      </c>
      <c r="AM31" s="32" t="s">
        <v>23</v>
      </c>
      <c r="AN31" s="32">
        <v>1</v>
      </c>
    </row>
    <row r="32" spans="1:40" s="4" customFormat="1" ht="31.5" customHeight="1" x14ac:dyDescent="0.2">
      <c r="A32" s="52"/>
      <c r="B32" s="14" t="s">
        <v>45</v>
      </c>
      <c r="C32" s="41">
        <f t="shared" si="0"/>
        <v>3235599</v>
      </c>
      <c r="D32" s="29">
        <v>3124616</v>
      </c>
      <c r="E32" s="29">
        <v>87778</v>
      </c>
      <c r="F32" s="29">
        <v>23205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57"/>
      <c r="V32" s="42" t="s">
        <v>69</v>
      </c>
      <c r="W32" s="37" t="s">
        <v>23</v>
      </c>
      <c r="X32" s="32" t="s">
        <v>23</v>
      </c>
      <c r="Y32" s="32">
        <v>1</v>
      </c>
      <c r="Z32" s="37" t="s">
        <v>23</v>
      </c>
      <c r="AA32" s="37" t="s">
        <v>23</v>
      </c>
      <c r="AB32" s="37" t="s">
        <v>23</v>
      </c>
      <c r="AC32" s="37" t="s">
        <v>23</v>
      </c>
      <c r="AD32" s="37" t="s">
        <v>23</v>
      </c>
      <c r="AE32" s="37" t="s">
        <v>23</v>
      </c>
      <c r="AF32" s="37" t="s">
        <v>23</v>
      </c>
      <c r="AG32" s="37" t="s">
        <v>23</v>
      </c>
      <c r="AH32" s="37" t="s">
        <v>23</v>
      </c>
      <c r="AI32" s="37" t="s">
        <v>23</v>
      </c>
      <c r="AJ32" s="37" t="s">
        <v>23</v>
      </c>
      <c r="AK32" s="37" t="s">
        <v>23</v>
      </c>
      <c r="AL32" s="37" t="s">
        <v>23</v>
      </c>
      <c r="AM32" s="37" t="s">
        <v>23</v>
      </c>
      <c r="AN32" s="32">
        <v>1</v>
      </c>
    </row>
    <row r="33" spans="1:40" s="4" customFormat="1" ht="33.75" customHeight="1" x14ac:dyDescent="0.2">
      <c r="A33" s="52" t="s">
        <v>63</v>
      </c>
      <c r="B33" s="39" t="s">
        <v>66</v>
      </c>
      <c r="C33" s="41">
        <f t="shared" si="0"/>
        <v>3776594</v>
      </c>
      <c r="D33" s="41">
        <v>3600148</v>
      </c>
      <c r="E33" s="41">
        <v>176446</v>
      </c>
      <c r="F33" s="41">
        <f t="shared" ref="F33:T33" si="6">F34</f>
        <v>0</v>
      </c>
      <c r="G33" s="41">
        <f t="shared" si="6"/>
        <v>0</v>
      </c>
      <c r="H33" s="41">
        <f t="shared" si="6"/>
        <v>0</v>
      </c>
      <c r="I33" s="41">
        <f t="shared" si="6"/>
        <v>0</v>
      </c>
      <c r="J33" s="41">
        <f t="shared" si="6"/>
        <v>0</v>
      </c>
      <c r="K33" s="41">
        <f t="shared" si="6"/>
        <v>0</v>
      </c>
      <c r="L33" s="41">
        <f t="shared" si="6"/>
        <v>0</v>
      </c>
      <c r="M33" s="41">
        <f t="shared" si="6"/>
        <v>0</v>
      </c>
      <c r="N33" s="41">
        <f t="shared" si="6"/>
        <v>0</v>
      </c>
      <c r="O33" s="41">
        <f t="shared" si="6"/>
        <v>0</v>
      </c>
      <c r="P33" s="41">
        <f t="shared" si="6"/>
        <v>0</v>
      </c>
      <c r="Q33" s="41">
        <f t="shared" si="6"/>
        <v>0</v>
      </c>
      <c r="R33" s="41">
        <f t="shared" si="6"/>
        <v>0</v>
      </c>
      <c r="S33" s="41">
        <f t="shared" si="6"/>
        <v>0</v>
      </c>
      <c r="T33" s="41">
        <f t="shared" si="6"/>
        <v>0</v>
      </c>
      <c r="U33" s="57" t="s">
        <v>16</v>
      </c>
      <c r="V33" s="52" t="s">
        <v>50</v>
      </c>
      <c r="W33" s="73">
        <v>1</v>
      </c>
      <c r="X33" s="72" t="s">
        <v>23</v>
      </c>
      <c r="Y33" s="72" t="s">
        <v>23</v>
      </c>
      <c r="Z33" s="72" t="s">
        <v>23</v>
      </c>
      <c r="AA33" s="72" t="s">
        <v>23</v>
      </c>
      <c r="AB33" s="47" t="s">
        <v>23</v>
      </c>
      <c r="AC33" s="47" t="s">
        <v>23</v>
      </c>
      <c r="AD33" s="47" t="s">
        <v>23</v>
      </c>
      <c r="AE33" s="47" t="s">
        <v>23</v>
      </c>
      <c r="AF33" s="47" t="s">
        <v>23</v>
      </c>
      <c r="AG33" s="47" t="s">
        <v>23</v>
      </c>
      <c r="AH33" s="47" t="s">
        <v>23</v>
      </c>
      <c r="AI33" s="47" t="s">
        <v>23</v>
      </c>
      <c r="AJ33" s="47" t="s">
        <v>23</v>
      </c>
      <c r="AK33" s="47" t="s">
        <v>23</v>
      </c>
      <c r="AL33" s="47" t="s">
        <v>23</v>
      </c>
      <c r="AM33" s="72" t="s">
        <v>23</v>
      </c>
      <c r="AN33" s="73">
        <v>1</v>
      </c>
    </row>
    <row r="34" spans="1:40" s="4" customFormat="1" ht="34.5" customHeight="1" x14ac:dyDescent="0.2">
      <c r="A34" s="52"/>
      <c r="B34" s="39" t="s">
        <v>45</v>
      </c>
      <c r="C34" s="41">
        <f t="shared" si="0"/>
        <v>3776594</v>
      </c>
      <c r="D34" s="41">
        <v>3600148</v>
      </c>
      <c r="E34" s="41">
        <v>176446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57"/>
      <c r="V34" s="52"/>
      <c r="W34" s="73" t="s">
        <v>23</v>
      </c>
      <c r="X34" s="72" t="s">
        <v>23</v>
      </c>
      <c r="Y34" s="72">
        <v>1</v>
      </c>
      <c r="Z34" s="72" t="s">
        <v>23</v>
      </c>
      <c r="AA34" s="72" t="s">
        <v>23</v>
      </c>
      <c r="AB34" s="47" t="s">
        <v>23</v>
      </c>
      <c r="AC34" s="47" t="s">
        <v>23</v>
      </c>
      <c r="AD34" s="47" t="s">
        <v>23</v>
      </c>
      <c r="AE34" s="47" t="s">
        <v>23</v>
      </c>
      <c r="AF34" s="47" t="s">
        <v>23</v>
      </c>
      <c r="AG34" s="47" t="s">
        <v>23</v>
      </c>
      <c r="AH34" s="47" t="s">
        <v>23</v>
      </c>
      <c r="AI34" s="47" t="s">
        <v>23</v>
      </c>
      <c r="AJ34" s="47" t="s">
        <v>23</v>
      </c>
      <c r="AK34" s="47" t="s">
        <v>23</v>
      </c>
      <c r="AL34" s="47" t="s">
        <v>23</v>
      </c>
      <c r="AM34" s="72" t="s">
        <v>23</v>
      </c>
      <c r="AN34" s="73">
        <v>1</v>
      </c>
    </row>
    <row r="35" spans="1:40" s="4" customFormat="1" ht="33.75" customHeight="1" x14ac:dyDescent="0.2">
      <c r="A35" s="52" t="s">
        <v>26</v>
      </c>
      <c r="B35" s="39" t="s">
        <v>66</v>
      </c>
      <c r="C35" s="41">
        <f t="shared" si="0"/>
        <v>5098950</v>
      </c>
      <c r="D35" s="41">
        <v>5098950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57" t="s">
        <v>16</v>
      </c>
      <c r="V35" s="98" t="s">
        <v>50</v>
      </c>
      <c r="W35" s="61">
        <v>1</v>
      </c>
      <c r="X35" s="72" t="s">
        <v>23</v>
      </c>
      <c r="Y35" s="72" t="s">
        <v>23</v>
      </c>
      <c r="Z35" s="72" t="s">
        <v>23</v>
      </c>
      <c r="AA35" s="72" t="s">
        <v>23</v>
      </c>
      <c r="AB35" s="72" t="s">
        <v>23</v>
      </c>
      <c r="AC35" s="72" t="s">
        <v>23</v>
      </c>
      <c r="AD35" s="72" t="s">
        <v>23</v>
      </c>
      <c r="AE35" s="72" t="s">
        <v>23</v>
      </c>
      <c r="AF35" s="72" t="s">
        <v>23</v>
      </c>
      <c r="AG35" s="72" t="s">
        <v>23</v>
      </c>
      <c r="AH35" s="72" t="s">
        <v>23</v>
      </c>
      <c r="AI35" s="72" t="s">
        <v>23</v>
      </c>
      <c r="AJ35" s="72" t="s">
        <v>23</v>
      </c>
      <c r="AK35" s="72" t="s">
        <v>23</v>
      </c>
      <c r="AL35" s="72" t="s">
        <v>23</v>
      </c>
      <c r="AM35" s="72" t="s">
        <v>23</v>
      </c>
      <c r="AN35" s="61">
        <v>1</v>
      </c>
    </row>
    <row r="36" spans="1:40" s="4" customFormat="1" ht="30.75" customHeight="1" x14ac:dyDescent="0.2">
      <c r="A36" s="52"/>
      <c r="B36" s="39" t="s">
        <v>45</v>
      </c>
      <c r="C36" s="41">
        <f t="shared" si="0"/>
        <v>5098950</v>
      </c>
      <c r="D36" s="41">
        <v>5098950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57"/>
      <c r="V36" s="98"/>
      <c r="W36" s="61"/>
      <c r="X36" s="72"/>
      <c r="Y36" s="72"/>
      <c r="Z36" s="72" t="s">
        <v>23</v>
      </c>
      <c r="AA36" s="72" t="s">
        <v>23</v>
      </c>
      <c r="AB36" s="72" t="s">
        <v>23</v>
      </c>
      <c r="AC36" s="72" t="s">
        <v>23</v>
      </c>
      <c r="AD36" s="72"/>
      <c r="AE36" s="72"/>
      <c r="AF36" s="72" t="s">
        <v>23</v>
      </c>
      <c r="AG36" s="72"/>
      <c r="AH36" s="72"/>
      <c r="AI36" s="72" t="s">
        <v>23</v>
      </c>
      <c r="AJ36" s="72" t="s">
        <v>23</v>
      </c>
      <c r="AK36" s="72"/>
      <c r="AL36" s="72" t="s">
        <v>23</v>
      </c>
      <c r="AM36" s="72"/>
      <c r="AN36" s="61"/>
    </row>
    <row r="37" spans="1:40" s="4" customFormat="1" ht="54" customHeight="1" x14ac:dyDescent="0.2">
      <c r="A37" s="52" t="s">
        <v>175</v>
      </c>
      <c r="B37" s="39" t="s">
        <v>66</v>
      </c>
      <c r="C37" s="41">
        <f>C38</f>
        <v>684091.84000000008</v>
      </c>
      <c r="D37" s="41"/>
      <c r="E37" s="41"/>
      <c r="F37" s="41">
        <f>F38</f>
        <v>570076.53</v>
      </c>
      <c r="G37" s="41">
        <f>G38</f>
        <v>114015.31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57" t="s">
        <v>16</v>
      </c>
      <c r="V37" s="30" t="s">
        <v>83</v>
      </c>
      <c r="W37" s="32" t="s">
        <v>23</v>
      </c>
      <c r="X37" s="32" t="s">
        <v>23</v>
      </c>
      <c r="Y37" s="32">
        <v>1</v>
      </c>
      <c r="Z37" s="32" t="s">
        <v>23</v>
      </c>
      <c r="AA37" s="32" t="s">
        <v>23</v>
      </c>
      <c r="AB37" s="32" t="s">
        <v>23</v>
      </c>
      <c r="AC37" s="32" t="s">
        <v>23</v>
      </c>
      <c r="AD37" s="32" t="s">
        <v>23</v>
      </c>
      <c r="AE37" s="32" t="s">
        <v>23</v>
      </c>
      <c r="AF37" s="32" t="s">
        <v>23</v>
      </c>
      <c r="AG37" s="32" t="s">
        <v>23</v>
      </c>
      <c r="AH37" s="32" t="s">
        <v>23</v>
      </c>
      <c r="AI37" s="32" t="s">
        <v>23</v>
      </c>
      <c r="AJ37" s="32" t="s">
        <v>23</v>
      </c>
      <c r="AK37" s="32" t="s">
        <v>23</v>
      </c>
      <c r="AL37" s="32" t="s">
        <v>23</v>
      </c>
      <c r="AM37" s="32" t="s">
        <v>23</v>
      </c>
      <c r="AN37" s="32">
        <v>1</v>
      </c>
    </row>
    <row r="38" spans="1:40" s="4" customFormat="1" ht="46.5" customHeight="1" x14ac:dyDescent="0.2">
      <c r="A38" s="52"/>
      <c r="B38" s="39" t="s">
        <v>45</v>
      </c>
      <c r="C38" s="41">
        <f>F38+G38</f>
        <v>684091.84000000008</v>
      </c>
      <c r="D38" s="41"/>
      <c r="E38" s="41"/>
      <c r="F38" s="41">
        <v>570076.53</v>
      </c>
      <c r="G38" s="41">
        <v>114015.31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57"/>
      <c r="V38" s="42" t="s">
        <v>177</v>
      </c>
      <c r="W38" s="37" t="s">
        <v>23</v>
      </c>
      <c r="X38" s="32" t="s">
        <v>23</v>
      </c>
      <c r="Y38" s="31" t="s">
        <v>23</v>
      </c>
      <c r="Z38" s="32">
        <v>1</v>
      </c>
      <c r="AA38" s="32" t="s">
        <v>23</v>
      </c>
      <c r="AB38" s="32" t="s">
        <v>23</v>
      </c>
      <c r="AC38" s="32" t="s">
        <v>23</v>
      </c>
      <c r="AD38" s="32" t="s">
        <v>23</v>
      </c>
      <c r="AE38" s="32" t="s">
        <v>23</v>
      </c>
      <c r="AF38" s="32" t="s">
        <v>23</v>
      </c>
      <c r="AG38" s="32" t="s">
        <v>23</v>
      </c>
      <c r="AH38" s="32" t="s">
        <v>23</v>
      </c>
      <c r="AI38" s="32" t="s">
        <v>23</v>
      </c>
      <c r="AJ38" s="32" t="s">
        <v>23</v>
      </c>
      <c r="AK38" s="32" t="s">
        <v>23</v>
      </c>
      <c r="AL38" s="32" t="s">
        <v>23</v>
      </c>
      <c r="AM38" s="32" t="s">
        <v>23</v>
      </c>
      <c r="AN38" s="32">
        <v>1</v>
      </c>
    </row>
    <row r="39" spans="1:40" s="4" customFormat="1" ht="54" customHeight="1" x14ac:dyDescent="0.2">
      <c r="A39" s="52" t="s">
        <v>176</v>
      </c>
      <c r="B39" s="39" t="s">
        <v>66</v>
      </c>
      <c r="C39" s="41">
        <f>C40</f>
        <v>47125.42</v>
      </c>
      <c r="D39" s="41"/>
      <c r="E39" s="41"/>
      <c r="F39" s="41"/>
      <c r="G39" s="41">
        <f>G40</f>
        <v>47125.42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57" t="s">
        <v>16</v>
      </c>
      <c r="V39" s="98" t="s">
        <v>177</v>
      </c>
      <c r="W39" s="61" t="s">
        <v>23</v>
      </c>
      <c r="X39" s="72" t="s">
        <v>23</v>
      </c>
      <c r="Y39" s="72" t="s">
        <v>23</v>
      </c>
      <c r="Z39" s="72">
        <v>1</v>
      </c>
      <c r="AA39" s="72" t="s">
        <v>23</v>
      </c>
      <c r="AB39" s="72" t="s">
        <v>23</v>
      </c>
      <c r="AC39" s="72" t="s">
        <v>23</v>
      </c>
      <c r="AD39" s="72" t="s">
        <v>23</v>
      </c>
      <c r="AE39" s="72" t="s">
        <v>23</v>
      </c>
      <c r="AF39" s="72" t="s">
        <v>23</v>
      </c>
      <c r="AG39" s="72" t="s">
        <v>23</v>
      </c>
      <c r="AH39" s="72" t="s">
        <v>23</v>
      </c>
      <c r="AI39" s="72" t="s">
        <v>23</v>
      </c>
      <c r="AJ39" s="72" t="s">
        <v>23</v>
      </c>
      <c r="AK39" s="72" t="s">
        <v>23</v>
      </c>
      <c r="AL39" s="72" t="s">
        <v>23</v>
      </c>
      <c r="AM39" s="72" t="s">
        <v>23</v>
      </c>
      <c r="AN39" s="61">
        <v>1</v>
      </c>
    </row>
    <row r="40" spans="1:40" s="4" customFormat="1" ht="64.5" customHeight="1" x14ac:dyDescent="0.2">
      <c r="A40" s="52"/>
      <c r="B40" s="39" t="s">
        <v>45</v>
      </c>
      <c r="C40" s="41">
        <f>G40</f>
        <v>47125.42</v>
      </c>
      <c r="D40" s="41"/>
      <c r="E40" s="41"/>
      <c r="F40" s="41"/>
      <c r="G40" s="41">
        <v>47125.42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57"/>
      <c r="V40" s="98"/>
      <c r="W40" s="61"/>
      <c r="X40" s="72"/>
      <c r="Y40" s="72"/>
      <c r="Z40" s="72"/>
      <c r="AA40" s="72" t="s">
        <v>23</v>
      </c>
      <c r="AB40" s="72" t="s">
        <v>23</v>
      </c>
      <c r="AC40" s="72" t="s">
        <v>23</v>
      </c>
      <c r="AD40" s="72"/>
      <c r="AE40" s="72"/>
      <c r="AF40" s="72" t="s">
        <v>23</v>
      </c>
      <c r="AG40" s="72"/>
      <c r="AH40" s="72"/>
      <c r="AI40" s="72" t="s">
        <v>23</v>
      </c>
      <c r="AJ40" s="72" t="s">
        <v>23</v>
      </c>
      <c r="AK40" s="72"/>
      <c r="AL40" s="72" t="s">
        <v>23</v>
      </c>
      <c r="AM40" s="72"/>
      <c r="AN40" s="61"/>
    </row>
    <row r="41" spans="1:40" s="4" customFormat="1" ht="16.5" customHeight="1" x14ac:dyDescent="0.2">
      <c r="A41" s="52" t="s">
        <v>220</v>
      </c>
      <c r="B41" s="39" t="s">
        <v>66</v>
      </c>
      <c r="C41" s="41">
        <f>H41</f>
        <v>14247711</v>
      </c>
      <c r="D41" s="41"/>
      <c r="E41" s="41"/>
      <c r="F41" s="41"/>
      <c r="G41" s="41"/>
      <c r="H41" s="41">
        <f>H42</f>
        <v>14247711</v>
      </c>
      <c r="I41" s="41">
        <f>I42</f>
        <v>6074019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57" t="s">
        <v>16</v>
      </c>
      <c r="V41" s="28" t="s">
        <v>221</v>
      </c>
      <c r="W41" s="24" t="s">
        <v>23</v>
      </c>
      <c r="X41" s="24" t="s">
        <v>23</v>
      </c>
      <c r="Y41" s="24" t="s">
        <v>23</v>
      </c>
      <c r="Z41" s="24" t="s">
        <v>23</v>
      </c>
      <c r="AA41" s="24" t="s">
        <v>23</v>
      </c>
      <c r="AB41" s="24">
        <v>70</v>
      </c>
      <c r="AC41" s="24">
        <v>100</v>
      </c>
      <c r="AD41" s="24" t="s">
        <v>23</v>
      </c>
      <c r="AE41" s="24" t="s">
        <v>23</v>
      </c>
      <c r="AF41" s="24" t="s">
        <v>23</v>
      </c>
      <c r="AG41" s="24" t="s">
        <v>23</v>
      </c>
      <c r="AH41" s="24" t="s">
        <v>23</v>
      </c>
      <c r="AI41" s="24" t="s">
        <v>23</v>
      </c>
      <c r="AJ41" s="24" t="s">
        <v>23</v>
      </c>
      <c r="AK41" s="24" t="s">
        <v>23</v>
      </c>
      <c r="AL41" s="24" t="s">
        <v>23</v>
      </c>
      <c r="AM41" s="24" t="s">
        <v>23</v>
      </c>
      <c r="AN41" s="24">
        <v>100</v>
      </c>
    </row>
    <row r="42" spans="1:40" s="4" customFormat="1" ht="33" customHeight="1" x14ac:dyDescent="0.2">
      <c r="A42" s="52"/>
      <c r="B42" s="39" t="s">
        <v>45</v>
      </c>
      <c r="C42" s="41">
        <f>H42+I42</f>
        <v>20321730</v>
      </c>
      <c r="D42" s="41"/>
      <c r="E42" s="41"/>
      <c r="F42" s="41"/>
      <c r="G42" s="41"/>
      <c r="H42" s="41">
        <v>14247711</v>
      </c>
      <c r="I42" s="41">
        <v>6074019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57"/>
      <c r="V42" s="24"/>
      <c r="W42" s="24" t="s">
        <v>23</v>
      </c>
      <c r="X42" s="24" t="s">
        <v>23</v>
      </c>
      <c r="Y42" s="24" t="s">
        <v>23</v>
      </c>
      <c r="Z42" s="24" t="s">
        <v>23</v>
      </c>
      <c r="AA42" s="24" t="s">
        <v>23</v>
      </c>
      <c r="AB42" s="24" t="s">
        <v>23</v>
      </c>
      <c r="AC42" s="24">
        <v>1</v>
      </c>
      <c r="AD42" s="24" t="s">
        <v>23</v>
      </c>
      <c r="AE42" s="24" t="s">
        <v>23</v>
      </c>
      <c r="AF42" s="24" t="s">
        <v>23</v>
      </c>
      <c r="AG42" s="24" t="s">
        <v>23</v>
      </c>
      <c r="AH42" s="24" t="s">
        <v>23</v>
      </c>
      <c r="AI42" s="24" t="s">
        <v>23</v>
      </c>
      <c r="AJ42" s="24" t="s">
        <v>23</v>
      </c>
      <c r="AK42" s="24" t="s">
        <v>23</v>
      </c>
      <c r="AL42" s="24" t="s">
        <v>23</v>
      </c>
      <c r="AM42" s="24" t="s">
        <v>23</v>
      </c>
      <c r="AN42" s="24">
        <v>1</v>
      </c>
    </row>
    <row r="43" spans="1:40" s="4" customFormat="1" ht="16.5" customHeight="1" x14ac:dyDescent="0.2">
      <c r="A43" s="52" t="s">
        <v>222</v>
      </c>
      <c r="B43" s="39" t="s">
        <v>66</v>
      </c>
      <c r="C43" s="41">
        <f>H43+I43</f>
        <v>17313149.870000001</v>
      </c>
      <c r="D43" s="41"/>
      <c r="E43" s="41"/>
      <c r="F43" s="41"/>
      <c r="G43" s="41">
        <f>G44</f>
        <v>0</v>
      </c>
      <c r="H43" s="41">
        <f>H44</f>
        <v>15020267.92</v>
      </c>
      <c r="I43" s="41">
        <f>I44</f>
        <v>2292881.9500000002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57" t="s">
        <v>16</v>
      </c>
      <c r="V43" s="98" t="s">
        <v>221</v>
      </c>
      <c r="W43" s="53" t="s">
        <v>23</v>
      </c>
      <c r="X43" s="72" t="s">
        <v>23</v>
      </c>
      <c r="Y43" s="72" t="s">
        <v>23</v>
      </c>
      <c r="Z43" s="72" t="s">
        <v>23</v>
      </c>
      <c r="AA43" s="107">
        <v>83.7</v>
      </c>
      <c r="AB43" s="108">
        <v>96.97</v>
      </c>
      <c r="AC43" s="72" t="s">
        <v>23</v>
      </c>
      <c r="AD43" s="72" t="s">
        <v>23</v>
      </c>
      <c r="AE43" s="72" t="s">
        <v>23</v>
      </c>
      <c r="AF43" s="72" t="s">
        <v>23</v>
      </c>
      <c r="AG43" s="72" t="s">
        <v>23</v>
      </c>
      <c r="AH43" s="72" t="s">
        <v>23</v>
      </c>
      <c r="AI43" s="72" t="s">
        <v>23</v>
      </c>
      <c r="AJ43" s="72" t="s">
        <v>23</v>
      </c>
      <c r="AK43" s="72" t="s">
        <v>23</v>
      </c>
      <c r="AL43" s="72" t="s">
        <v>23</v>
      </c>
      <c r="AM43" s="72" t="s">
        <v>23</v>
      </c>
      <c r="AN43" s="99">
        <v>96.97</v>
      </c>
    </row>
    <row r="44" spans="1:40" s="4" customFormat="1" ht="31.5" customHeight="1" x14ac:dyDescent="0.2">
      <c r="A44" s="52"/>
      <c r="B44" s="39" t="s">
        <v>45</v>
      </c>
      <c r="C44" s="41">
        <f>H44+I44</f>
        <v>17313149.870000001</v>
      </c>
      <c r="D44" s="41"/>
      <c r="E44" s="41"/>
      <c r="F44" s="41"/>
      <c r="G44" s="41"/>
      <c r="H44" s="41">
        <v>15020267.92</v>
      </c>
      <c r="I44" s="41">
        <v>2292881.9500000002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57"/>
      <c r="V44" s="98"/>
      <c r="W44" s="54"/>
      <c r="X44" s="72"/>
      <c r="Y44" s="72"/>
      <c r="Z44" s="72"/>
      <c r="AA44" s="107"/>
      <c r="AB44" s="108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99"/>
    </row>
    <row r="45" spans="1:40" s="4" customFormat="1" ht="34.5" customHeight="1" x14ac:dyDescent="0.2">
      <c r="A45" s="52" t="s">
        <v>62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</row>
    <row r="46" spans="1:40" s="4" customFormat="1" ht="17.25" customHeight="1" x14ac:dyDescent="0.2">
      <c r="A46" s="52" t="s">
        <v>100</v>
      </c>
      <c r="B46" s="39" t="s">
        <v>66</v>
      </c>
      <c r="C46" s="44">
        <f t="shared" ref="C46:C47" si="7">SUM(D46:T46)</f>
        <v>44036509.399999999</v>
      </c>
      <c r="D46" s="44">
        <f t="shared" ref="D46:F46" si="8">D47</f>
        <v>0</v>
      </c>
      <c r="E46" s="44">
        <f t="shared" si="8"/>
        <v>13440000</v>
      </c>
      <c r="F46" s="44">
        <f t="shared" si="8"/>
        <v>3220000</v>
      </c>
      <c r="G46" s="44">
        <f>G47</f>
        <v>9668269.4000000004</v>
      </c>
      <c r="H46" s="45">
        <f>H47</f>
        <v>17708240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57" t="s">
        <v>16</v>
      </c>
      <c r="V46" s="52" t="s">
        <v>78</v>
      </c>
      <c r="W46" s="57" t="s">
        <v>22</v>
      </c>
      <c r="X46" s="57">
        <v>1</v>
      </c>
      <c r="Y46" s="57">
        <v>1</v>
      </c>
      <c r="Z46" s="57">
        <v>2</v>
      </c>
      <c r="AA46" s="57">
        <v>2</v>
      </c>
      <c r="AB46" s="57" t="s">
        <v>22</v>
      </c>
      <c r="AC46" s="57" t="s">
        <v>22</v>
      </c>
      <c r="AD46" s="57" t="s">
        <v>22</v>
      </c>
      <c r="AE46" s="57" t="s">
        <v>22</v>
      </c>
      <c r="AF46" s="57" t="s">
        <v>22</v>
      </c>
      <c r="AG46" s="57" t="s">
        <v>22</v>
      </c>
      <c r="AH46" s="57" t="s">
        <v>22</v>
      </c>
      <c r="AI46" s="57" t="s">
        <v>22</v>
      </c>
      <c r="AJ46" s="57" t="s">
        <v>22</v>
      </c>
      <c r="AK46" s="57" t="s">
        <v>22</v>
      </c>
      <c r="AL46" s="57" t="s">
        <v>22</v>
      </c>
      <c r="AM46" s="57" t="s">
        <v>22</v>
      </c>
      <c r="AN46" s="57">
        <v>6</v>
      </c>
    </row>
    <row r="47" spans="1:40" s="4" customFormat="1" ht="33" customHeight="1" x14ac:dyDescent="0.2">
      <c r="A47" s="52"/>
      <c r="B47" s="39" t="s">
        <v>45</v>
      </c>
      <c r="C47" s="44">
        <f t="shared" si="7"/>
        <v>44036509.399999999</v>
      </c>
      <c r="D47" s="44"/>
      <c r="E47" s="44">
        <v>13440000</v>
      </c>
      <c r="F47" s="44">
        <v>3220000</v>
      </c>
      <c r="G47" s="44">
        <v>9668269.4000000004</v>
      </c>
      <c r="H47" s="45">
        <v>17708240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57"/>
      <c r="V47" s="52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</row>
    <row r="48" spans="1:40" s="13" customFormat="1" ht="36.75" customHeight="1" x14ac:dyDescent="0.2">
      <c r="A48" s="52" t="s">
        <v>21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</row>
    <row r="49" spans="1:40" s="4" customFormat="1" ht="35.25" customHeight="1" x14ac:dyDescent="0.2">
      <c r="A49" s="52" t="s">
        <v>101</v>
      </c>
      <c r="B49" s="55" t="s">
        <v>66</v>
      </c>
      <c r="C49" s="70">
        <f t="shared" ref="C49" si="9">C51+C52+C53</f>
        <v>1379192853.2400002</v>
      </c>
      <c r="D49" s="70">
        <f t="shared" ref="D49:T49" si="10">D51+D52+D53</f>
        <v>0</v>
      </c>
      <c r="E49" s="70">
        <f t="shared" si="10"/>
        <v>229577643</v>
      </c>
      <c r="F49" s="70">
        <f t="shared" si="10"/>
        <v>379397773.60000002</v>
      </c>
      <c r="G49" s="70">
        <f t="shared" si="10"/>
        <v>0</v>
      </c>
      <c r="H49" s="70">
        <f t="shared" si="10"/>
        <v>85064744.99000001</v>
      </c>
      <c r="I49" s="70">
        <f t="shared" si="10"/>
        <v>516907368.54000002</v>
      </c>
      <c r="J49" s="70">
        <f t="shared" si="10"/>
        <v>168245323.11000001</v>
      </c>
      <c r="K49" s="70">
        <f t="shared" si="10"/>
        <v>0</v>
      </c>
      <c r="L49" s="70">
        <f t="shared" si="10"/>
        <v>0</v>
      </c>
      <c r="M49" s="70">
        <f t="shared" si="10"/>
        <v>0</v>
      </c>
      <c r="N49" s="70">
        <f t="shared" si="10"/>
        <v>0</v>
      </c>
      <c r="O49" s="70">
        <f t="shared" si="10"/>
        <v>0</v>
      </c>
      <c r="P49" s="70">
        <f t="shared" si="10"/>
        <v>0</v>
      </c>
      <c r="Q49" s="70">
        <f t="shared" si="10"/>
        <v>0</v>
      </c>
      <c r="R49" s="70">
        <f t="shared" si="10"/>
        <v>0</v>
      </c>
      <c r="S49" s="70">
        <f t="shared" si="10"/>
        <v>0</v>
      </c>
      <c r="T49" s="70">
        <f t="shared" si="10"/>
        <v>0</v>
      </c>
      <c r="U49" s="57" t="s">
        <v>16</v>
      </c>
      <c r="V49" s="42" t="s">
        <v>52</v>
      </c>
      <c r="W49" s="32" t="s">
        <v>22</v>
      </c>
      <c r="X49" s="32" t="s">
        <v>22</v>
      </c>
      <c r="Y49" s="27">
        <v>5.8129999999999997</v>
      </c>
      <c r="Z49" s="32" t="s">
        <v>22</v>
      </c>
      <c r="AA49" s="32" t="s">
        <v>22</v>
      </c>
      <c r="AB49" s="16">
        <v>1.4139999999999999</v>
      </c>
      <c r="AC49" s="32" t="s">
        <v>22</v>
      </c>
      <c r="AD49" s="32" t="s">
        <v>22</v>
      </c>
      <c r="AE49" s="32" t="s">
        <v>22</v>
      </c>
      <c r="AF49" s="32" t="s">
        <v>22</v>
      </c>
      <c r="AG49" s="32" t="s">
        <v>22</v>
      </c>
      <c r="AH49" s="32" t="s">
        <v>22</v>
      </c>
      <c r="AI49" s="32" t="s">
        <v>22</v>
      </c>
      <c r="AJ49" s="32" t="s">
        <v>22</v>
      </c>
      <c r="AK49" s="32" t="s">
        <v>22</v>
      </c>
      <c r="AL49" s="32" t="s">
        <v>22</v>
      </c>
      <c r="AM49" s="32" t="s">
        <v>22</v>
      </c>
      <c r="AN49" s="27">
        <f>Y49+AB49</f>
        <v>7.2269999999999994</v>
      </c>
    </row>
    <row r="50" spans="1:40" s="4" customFormat="1" ht="47.25" customHeight="1" x14ac:dyDescent="0.2">
      <c r="A50" s="52"/>
      <c r="B50" s="111"/>
      <c r="C50" s="71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57"/>
      <c r="V50" s="42" t="s">
        <v>228</v>
      </c>
      <c r="W50" s="32" t="s">
        <v>23</v>
      </c>
      <c r="X50" s="32" t="s">
        <v>23</v>
      </c>
      <c r="Y50" s="27">
        <v>5.8129999999999997</v>
      </c>
      <c r="Z50" s="32" t="s">
        <v>23</v>
      </c>
      <c r="AA50" s="32" t="s">
        <v>23</v>
      </c>
      <c r="AB50" s="16">
        <v>1.4139999999999999</v>
      </c>
      <c r="AC50" s="32" t="s">
        <v>23</v>
      </c>
      <c r="AD50" s="32" t="s">
        <v>23</v>
      </c>
      <c r="AE50" s="32" t="s">
        <v>23</v>
      </c>
      <c r="AF50" s="32" t="s">
        <v>23</v>
      </c>
      <c r="AG50" s="32" t="s">
        <v>23</v>
      </c>
      <c r="AH50" s="32" t="s">
        <v>23</v>
      </c>
      <c r="AI50" s="32" t="s">
        <v>23</v>
      </c>
      <c r="AJ50" s="32" t="s">
        <v>23</v>
      </c>
      <c r="AK50" s="32" t="s">
        <v>23</v>
      </c>
      <c r="AL50" s="32" t="s">
        <v>23</v>
      </c>
      <c r="AM50" s="32" t="s">
        <v>23</v>
      </c>
      <c r="AN50" s="27">
        <f>Y50+AB50</f>
        <v>7.2269999999999994</v>
      </c>
    </row>
    <row r="51" spans="1:40" s="4" customFormat="1" ht="86.25" customHeight="1" x14ac:dyDescent="0.2">
      <c r="A51" s="52"/>
      <c r="B51" s="39" t="s">
        <v>44</v>
      </c>
      <c r="C51" s="41">
        <f t="shared" ref="C51:C56" si="11">SUM(D51:T51)</f>
        <v>177363400</v>
      </c>
      <c r="D51" s="44"/>
      <c r="E51" s="44">
        <f>E55</f>
        <v>177363400</v>
      </c>
      <c r="F51" s="44">
        <f t="shared" ref="F51:T51" si="12">F55</f>
        <v>0</v>
      </c>
      <c r="G51" s="44">
        <f t="shared" si="12"/>
        <v>0</v>
      </c>
      <c r="H51" s="44">
        <f t="shared" si="12"/>
        <v>0</v>
      </c>
      <c r="I51" s="44">
        <f t="shared" si="12"/>
        <v>0</v>
      </c>
      <c r="J51" s="44">
        <f t="shared" si="12"/>
        <v>0</v>
      </c>
      <c r="K51" s="44">
        <f t="shared" si="12"/>
        <v>0</v>
      </c>
      <c r="L51" s="44">
        <f t="shared" si="12"/>
        <v>0</v>
      </c>
      <c r="M51" s="44">
        <f t="shared" si="12"/>
        <v>0</v>
      </c>
      <c r="N51" s="44">
        <f t="shared" si="12"/>
        <v>0</v>
      </c>
      <c r="O51" s="44">
        <f t="shared" si="12"/>
        <v>0</v>
      </c>
      <c r="P51" s="44">
        <f t="shared" si="12"/>
        <v>0</v>
      </c>
      <c r="Q51" s="44">
        <f t="shared" si="12"/>
        <v>0</v>
      </c>
      <c r="R51" s="44">
        <f t="shared" si="12"/>
        <v>0</v>
      </c>
      <c r="S51" s="44">
        <f t="shared" si="12"/>
        <v>0</v>
      </c>
      <c r="T51" s="44">
        <f t="shared" si="12"/>
        <v>0</v>
      </c>
      <c r="U51" s="57"/>
      <c r="V51" s="30" t="s">
        <v>51</v>
      </c>
      <c r="W51" s="32" t="s">
        <v>22</v>
      </c>
      <c r="X51" s="32" t="s">
        <v>22</v>
      </c>
      <c r="Y51" s="32">
        <v>3</v>
      </c>
      <c r="Z51" s="32" t="s">
        <v>22</v>
      </c>
      <c r="AA51" s="32" t="s">
        <v>22</v>
      </c>
      <c r="AB51" s="32" t="s">
        <v>22</v>
      </c>
      <c r="AC51" s="32" t="s">
        <v>22</v>
      </c>
      <c r="AD51" s="32" t="s">
        <v>22</v>
      </c>
      <c r="AE51" s="32" t="s">
        <v>22</v>
      </c>
      <c r="AF51" s="32" t="s">
        <v>22</v>
      </c>
      <c r="AG51" s="32" t="s">
        <v>22</v>
      </c>
      <c r="AH51" s="32" t="s">
        <v>22</v>
      </c>
      <c r="AI51" s="32" t="s">
        <v>22</v>
      </c>
      <c r="AJ51" s="32" t="s">
        <v>22</v>
      </c>
      <c r="AK51" s="32" t="s">
        <v>22</v>
      </c>
      <c r="AL51" s="32" t="s">
        <v>22</v>
      </c>
      <c r="AM51" s="32" t="s">
        <v>22</v>
      </c>
      <c r="AN51" s="32">
        <f>Y51</f>
        <v>3</v>
      </c>
    </row>
    <row r="52" spans="1:40" s="4" customFormat="1" ht="66" customHeight="1" x14ac:dyDescent="0.2">
      <c r="A52" s="82"/>
      <c r="B52" s="39" t="s">
        <v>46</v>
      </c>
      <c r="C52" s="44">
        <f t="shared" ref="C52:T52" si="13">C56+C59+C62+C65+C68+C71</f>
        <v>636922957.41000009</v>
      </c>
      <c r="D52" s="44">
        <f t="shared" si="13"/>
        <v>0</v>
      </c>
      <c r="E52" s="44">
        <f t="shared" si="13"/>
        <v>39947299</v>
      </c>
      <c r="F52" s="44">
        <f t="shared" si="13"/>
        <v>309732758.41000003</v>
      </c>
      <c r="G52" s="44">
        <f t="shared" si="13"/>
        <v>0</v>
      </c>
      <c r="H52" s="44">
        <f t="shared" si="13"/>
        <v>32013100</v>
      </c>
      <c r="I52" s="44">
        <f t="shared" si="13"/>
        <v>255229800</v>
      </c>
      <c r="J52" s="44">
        <f t="shared" si="13"/>
        <v>0</v>
      </c>
      <c r="K52" s="44">
        <f t="shared" si="13"/>
        <v>0</v>
      </c>
      <c r="L52" s="44">
        <f t="shared" si="13"/>
        <v>0</v>
      </c>
      <c r="M52" s="44">
        <f t="shared" si="13"/>
        <v>0</v>
      </c>
      <c r="N52" s="44">
        <f t="shared" si="13"/>
        <v>0</v>
      </c>
      <c r="O52" s="44">
        <f t="shared" si="13"/>
        <v>0</v>
      </c>
      <c r="P52" s="44">
        <f t="shared" si="13"/>
        <v>0</v>
      </c>
      <c r="Q52" s="44">
        <f t="shared" si="13"/>
        <v>0</v>
      </c>
      <c r="R52" s="44">
        <f t="shared" si="13"/>
        <v>0</v>
      </c>
      <c r="S52" s="44">
        <f t="shared" si="13"/>
        <v>0</v>
      </c>
      <c r="T52" s="44">
        <f t="shared" si="13"/>
        <v>0</v>
      </c>
      <c r="U52" s="57"/>
      <c r="V52" s="30" t="s">
        <v>53</v>
      </c>
      <c r="W52" s="32" t="s">
        <v>22</v>
      </c>
      <c r="X52" s="32">
        <v>2</v>
      </c>
      <c r="Y52" s="32" t="s">
        <v>22</v>
      </c>
      <c r="Z52" s="32" t="s">
        <v>22</v>
      </c>
      <c r="AA52" s="32" t="s">
        <v>22</v>
      </c>
      <c r="AB52" s="32" t="s">
        <v>22</v>
      </c>
      <c r="AC52" s="32" t="s">
        <v>22</v>
      </c>
      <c r="AD52" s="32" t="s">
        <v>22</v>
      </c>
      <c r="AE52" s="32" t="s">
        <v>22</v>
      </c>
      <c r="AF52" s="32" t="s">
        <v>22</v>
      </c>
      <c r="AG52" s="32" t="s">
        <v>22</v>
      </c>
      <c r="AH52" s="32" t="s">
        <v>22</v>
      </c>
      <c r="AI52" s="32" t="s">
        <v>22</v>
      </c>
      <c r="AJ52" s="32" t="s">
        <v>22</v>
      </c>
      <c r="AK52" s="32" t="s">
        <v>22</v>
      </c>
      <c r="AL52" s="32" t="s">
        <v>22</v>
      </c>
      <c r="AM52" s="32" t="s">
        <v>22</v>
      </c>
      <c r="AN52" s="32">
        <f>X52</f>
        <v>2</v>
      </c>
    </row>
    <row r="53" spans="1:40" s="4" customFormat="1" ht="50.25" customHeight="1" x14ac:dyDescent="0.2">
      <c r="A53" s="82"/>
      <c r="B53" s="39" t="s">
        <v>45</v>
      </c>
      <c r="C53" s="44">
        <f t="shared" ref="C53:T53" si="14">C57+C60+C63+C66+C69+C72+C74</f>
        <v>564906495.83000004</v>
      </c>
      <c r="D53" s="44">
        <f t="shared" si="14"/>
        <v>0</v>
      </c>
      <c r="E53" s="44">
        <f>E57+E60+E63+E66+E69+E72+E74</f>
        <v>12266944</v>
      </c>
      <c r="F53" s="44">
        <f t="shared" si="14"/>
        <v>69665015.189999998</v>
      </c>
      <c r="G53" s="44">
        <f t="shared" si="14"/>
        <v>0</v>
      </c>
      <c r="H53" s="44">
        <f t="shared" si="14"/>
        <v>53051644.990000002</v>
      </c>
      <c r="I53" s="44">
        <f t="shared" si="14"/>
        <v>261677568.54000002</v>
      </c>
      <c r="J53" s="44">
        <f t="shared" si="14"/>
        <v>168245323.11000001</v>
      </c>
      <c r="K53" s="44">
        <f t="shared" si="14"/>
        <v>0</v>
      </c>
      <c r="L53" s="44">
        <f t="shared" si="14"/>
        <v>0</v>
      </c>
      <c r="M53" s="44">
        <f t="shared" si="14"/>
        <v>0</v>
      </c>
      <c r="N53" s="44">
        <f t="shared" si="14"/>
        <v>0</v>
      </c>
      <c r="O53" s="44">
        <f t="shared" si="14"/>
        <v>0</v>
      </c>
      <c r="P53" s="44">
        <f t="shared" si="14"/>
        <v>0</v>
      </c>
      <c r="Q53" s="44">
        <f t="shared" si="14"/>
        <v>0</v>
      </c>
      <c r="R53" s="44">
        <f t="shared" si="14"/>
        <v>0</v>
      </c>
      <c r="S53" s="44">
        <f t="shared" si="14"/>
        <v>0</v>
      </c>
      <c r="T53" s="44">
        <f t="shared" si="14"/>
        <v>0</v>
      </c>
      <c r="U53" s="57"/>
      <c r="V53" s="39" t="s">
        <v>83</v>
      </c>
      <c r="W53" s="32" t="s">
        <v>22</v>
      </c>
      <c r="X53" s="32">
        <v>3</v>
      </c>
      <c r="Y53" s="32" t="s">
        <v>22</v>
      </c>
      <c r="Z53" s="32" t="s">
        <v>22</v>
      </c>
      <c r="AA53" s="32" t="s">
        <v>22</v>
      </c>
      <c r="AB53" s="32" t="s">
        <v>22</v>
      </c>
      <c r="AC53" s="32" t="s">
        <v>22</v>
      </c>
      <c r="AD53" s="32" t="s">
        <v>22</v>
      </c>
      <c r="AE53" s="32" t="s">
        <v>22</v>
      </c>
      <c r="AF53" s="32" t="s">
        <v>22</v>
      </c>
      <c r="AG53" s="32" t="s">
        <v>22</v>
      </c>
      <c r="AH53" s="32" t="s">
        <v>22</v>
      </c>
      <c r="AI53" s="32" t="s">
        <v>22</v>
      </c>
      <c r="AJ53" s="32" t="s">
        <v>22</v>
      </c>
      <c r="AK53" s="32" t="s">
        <v>22</v>
      </c>
      <c r="AL53" s="32" t="s">
        <v>22</v>
      </c>
      <c r="AM53" s="32" t="s">
        <v>22</v>
      </c>
      <c r="AN53" s="32">
        <f>X53</f>
        <v>3</v>
      </c>
    </row>
    <row r="54" spans="1:40" s="4" customFormat="1" ht="19.5" customHeight="1" x14ac:dyDescent="0.2">
      <c r="A54" s="52" t="s">
        <v>102</v>
      </c>
      <c r="B54" s="39" t="s">
        <v>66</v>
      </c>
      <c r="C54" s="41">
        <f t="shared" si="11"/>
        <v>554783624.96000004</v>
      </c>
      <c r="D54" s="44">
        <f t="shared" ref="D54:T54" si="15">D55+D57</f>
        <v>0</v>
      </c>
      <c r="E54" s="44">
        <f>E57+E56+E55</f>
        <v>228748104</v>
      </c>
      <c r="F54" s="44">
        <f>F56+F57</f>
        <v>326035520.96000004</v>
      </c>
      <c r="G54" s="44">
        <f t="shared" si="15"/>
        <v>0</v>
      </c>
      <c r="H54" s="44"/>
      <c r="I54" s="45"/>
      <c r="J54" s="45">
        <f t="shared" ref="J54" si="16">J55+J57</f>
        <v>0</v>
      </c>
      <c r="K54" s="45"/>
      <c r="L54" s="45"/>
      <c r="M54" s="45"/>
      <c r="N54" s="45"/>
      <c r="O54" s="45"/>
      <c r="P54" s="45"/>
      <c r="Q54" s="45"/>
      <c r="R54" s="45"/>
      <c r="S54" s="45"/>
      <c r="T54" s="45">
        <f t="shared" si="15"/>
        <v>0</v>
      </c>
      <c r="U54" s="57" t="s">
        <v>16</v>
      </c>
      <c r="V54" s="81" t="s">
        <v>80</v>
      </c>
      <c r="W54" s="61" t="s">
        <v>22</v>
      </c>
      <c r="X54" s="61">
        <v>40</v>
      </c>
      <c r="Y54" s="61">
        <v>100</v>
      </c>
      <c r="Z54" s="61" t="s">
        <v>22</v>
      </c>
      <c r="AA54" s="61" t="s">
        <v>22</v>
      </c>
      <c r="AB54" s="61" t="s">
        <v>22</v>
      </c>
      <c r="AC54" s="61" t="s">
        <v>22</v>
      </c>
      <c r="AD54" s="61" t="s">
        <v>22</v>
      </c>
      <c r="AE54" s="61" t="s">
        <v>22</v>
      </c>
      <c r="AF54" s="61" t="s">
        <v>22</v>
      </c>
      <c r="AG54" s="61" t="s">
        <v>22</v>
      </c>
      <c r="AH54" s="61" t="s">
        <v>22</v>
      </c>
      <c r="AI54" s="61" t="s">
        <v>22</v>
      </c>
      <c r="AJ54" s="61" t="s">
        <v>22</v>
      </c>
      <c r="AK54" s="61" t="s">
        <v>22</v>
      </c>
      <c r="AL54" s="61" t="s">
        <v>22</v>
      </c>
      <c r="AM54" s="61" t="s">
        <v>22</v>
      </c>
      <c r="AN54" s="61">
        <v>100</v>
      </c>
    </row>
    <row r="55" spans="1:40" s="4" customFormat="1" ht="80.25" customHeight="1" x14ac:dyDescent="0.2">
      <c r="A55" s="52"/>
      <c r="B55" s="39" t="s">
        <v>44</v>
      </c>
      <c r="C55" s="41">
        <f t="shared" si="11"/>
        <v>177363400</v>
      </c>
      <c r="D55" s="44"/>
      <c r="E55" s="44">
        <v>177363400</v>
      </c>
      <c r="F55" s="44"/>
      <c r="G55" s="44"/>
      <c r="H55" s="44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57"/>
      <c r="V55" s="100"/>
      <c r="W55" s="77"/>
      <c r="X55" s="47"/>
      <c r="Y55" s="4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47"/>
    </row>
    <row r="56" spans="1:40" s="4" customFormat="1" ht="66.75" customHeight="1" x14ac:dyDescent="0.2">
      <c r="A56" s="52"/>
      <c r="B56" s="39" t="s">
        <v>46</v>
      </c>
      <c r="C56" s="41">
        <f t="shared" si="11"/>
        <v>349680057.41000003</v>
      </c>
      <c r="D56" s="44"/>
      <c r="E56" s="44">
        <v>39947299</v>
      </c>
      <c r="F56" s="44">
        <v>309732758.41000003</v>
      </c>
      <c r="G56" s="44"/>
      <c r="H56" s="44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57"/>
      <c r="V56" s="97" t="s">
        <v>52</v>
      </c>
      <c r="W56" s="76" t="s">
        <v>22</v>
      </c>
      <c r="X56" s="76" t="s">
        <v>22</v>
      </c>
      <c r="Y56" s="80">
        <v>5.8129999999999997</v>
      </c>
      <c r="Z56" s="61" t="s">
        <v>22</v>
      </c>
      <c r="AA56" s="61" t="s">
        <v>22</v>
      </c>
      <c r="AB56" s="61" t="s">
        <v>22</v>
      </c>
      <c r="AC56" s="61" t="s">
        <v>22</v>
      </c>
      <c r="AD56" s="61" t="s">
        <v>22</v>
      </c>
      <c r="AE56" s="61" t="s">
        <v>22</v>
      </c>
      <c r="AF56" s="61" t="s">
        <v>22</v>
      </c>
      <c r="AG56" s="61" t="s">
        <v>22</v>
      </c>
      <c r="AH56" s="61" t="s">
        <v>22</v>
      </c>
      <c r="AI56" s="61" t="s">
        <v>22</v>
      </c>
      <c r="AJ56" s="61" t="s">
        <v>22</v>
      </c>
      <c r="AK56" s="61" t="s">
        <v>22</v>
      </c>
      <c r="AL56" s="61" t="s">
        <v>22</v>
      </c>
      <c r="AM56" s="61" t="s">
        <v>22</v>
      </c>
      <c r="AN56" s="80">
        <f>Y56</f>
        <v>5.8129999999999997</v>
      </c>
    </row>
    <row r="57" spans="1:40" s="20" customFormat="1" ht="32.25" customHeight="1" x14ac:dyDescent="0.2">
      <c r="A57" s="52"/>
      <c r="B57" s="39" t="s">
        <v>45</v>
      </c>
      <c r="C57" s="41">
        <f t="shared" ref="C57:C62" si="17">SUM(D57:T57)</f>
        <v>27740167.550000001</v>
      </c>
      <c r="D57" s="44"/>
      <c r="E57" s="44">
        <v>11437405</v>
      </c>
      <c r="F57" s="44">
        <v>16302762.550000001</v>
      </c>
      <c r="G57" s="44"/>
      <c r="H57" s="44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57"/>
      <c r="V57" s="97"/>
      <c r="W57" s="77"/>
      <c r="X57" s="77"/>
      <c r="Y57" s="96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96"/>
    </row>
    <row r="58" spans="1:40" s="4" customFormat="1" ht="32.25" customHeight="1" x14ac:dyDescent="0.2">
      <c r="A58" s="52" t="s">
        <v>103</v>
      </c>
      <c r="B58" s="39" t="s">
        <v>66</v>
      </c>
      <c r="C58" s="41">
        <f t="shared" si="17"/>
        <v>313930</v>
      </c>
      <c r="D58" s="44"/>
      <c r="E58" s="44">
        <f>E60</f>
        <v>313930</v>
      </c>
      <c r="F58" s="44"/>
      <c r="G58" s="44"/>
      <c r="H58" s="44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57" t="s">
        <v>16</v>
      </c>
      <c r="V58" s="3" t="s">
        <v>51</v>
      </c>
      <c r="W58" s="32" t="s">
        <v>22</v>
      </c>
      <c r="X58" s="32" t="s">
        <v>22</v>
      </c>
      <c r="Y58" s="32">
        <v>1</v>
      </c>
      <c r="Z58" s="32" t="s">
        <v>22</v>
      </c>
      <c r="AA58" s="32" t="s">
        <v>22</v>
      </c>
      <c r="AB58" s="32" t="s">
        <v>22</v>
      </c>
      <c r="AC58" s="32" t="s">
        <v>22</v>
      </c>
      <c r="AD58" s="32" t="s">
        <v>22</v>
      </c>
      <c r="AE58" s="32" t="s">
        <v>22</v>
      </c>
      <c r="AF58" s="32" t="s">
        <v>22</v>
      </c>
      <c r="AG58" s="32" t="s">
        <v>22</v>
      </c>
      <c r="AH58" s="32" t="s">
        <v>22</v>
      </c>
      <c r="AI58" s="32" t="s">
        <v>22</v>
      </c>
      <c r="AJ58" s="32" t="s">
        <v>22</v>
      </c>
      <c r="AK58" s="32" t="s">
        <v>22</v>
      </c>
      <c r="AL58" s="32" t="s">
        <v>22</v>
      </c>
      <c r="AM58" s="32" t="s">
        <v>22</v>
      </c>
      <c r="AN58" s="32">
        <f>Y58</f>
        <v>1</v>
      </c>
    </row>
    <row r="59" spans="1:40" s="4" customFormat="1" ht="64.5" customHeight="1" x14ac:dyDescent="0.2">
      <c r="A59" s="52"/>
      <c r="B59" s="23" t="s">
        <v>46</v>
      </c>
      <c r="C59" s="41">
        <f t="shared" si="17"/>
        <v>0</v>
      </c>
      <c r="D59" s="44"/>
      <c r="E59" s="44"/>
      <c r="F59" s="44"/>
      <c r="G59" s="44"/>
      <c r="H59" s="44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57"/>
      <c r="V59" s="30" t="s">
        <v>53</v>
      </c>
      <c r="W59" s="32" t="s">
        <v>22</v>
      </c>
      <c r="X59" s="32">
        <v>1</v>
      </c>
      <c r="Y59" s="32" t="s">
        <v>22</v>
      </c>
      <c r="Z59" s="32" t="s">
        <v>22</v>
      </c>
      <c r="AA59" s="32" t="s">
        <v>22</v>
      </c>
      <c r="AB59" s="32" t="s">
        <v>22</v>
      </c>
      <c r="AC59" s="32" t="s">
        <v>22</v>
      </c>
      <c r="AD59" s="32" t="s">
        <v>22</v>
      </c>
      <c r="AE59" s="32" t="s">
        <v>22</v>
      </c>
      <c r="AF59" s="32" t="s">
        <v>22</v>
      </c>
      <c r="AG59" s="32" t="s">
        <v>22</v>
      </c>
      <c r="AH59" s="32" t="s">
        <v>22</v>
      </c>
      <c r="AI59" s="32" t="s">
        <v>22</v>
      </c>
      <c r="AJ59" s="32" t="s">
        <v>22</v>
      </c>
      <c r="AK59" s="32" t="s">
        <v>22</v>
      </c>
      <c r="AL59" s="32" t="s">
        <v>22</v>
      </c>
      <c r="AM59" s="32" t="s">
        <v>22</v>
      </c>
      <c r="AN59" s="32">
        <f>X59</f>
        <v>1</v>
      </c>
    </row>
    <row r="60" spans="1:40" s="4" customFormat="1" ht="50.25" customHeight="1" x14ac:dyDescent="0.2">
      <c r="A60" s="52"/>
      <c r="B60" s="23" t="s">
        <v>45</v>
      </c>
      <c r="C60" s="41">
        <f t="shared" si="17"/>
        <v>313930</v>
      </c>
      <c r="D60" s="44"/>
      <c r="E60" s="44">
        <v>313930</v>
      </c>
      <c r="F60" s="44"/>
      <c r="G60" s="44"/>
      <c r="H60" s="44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57"/>
      <c r="V60" s="39" t="s">
        <v>83</v>
      </c>
      <c r="W60" s="32" t="s">
        <v>22</v>
      </c>
      <c r="X60" s="32">
        <v>1</v>
      </c>
      <c r="Y60" s="32" t="s">
        <v>22</v>
      </c>
      <c r="Z60" s="32" t="s">
        <v>22</v>
      </c>
      <c r="AA60" s="32" t="s">
        <v>22</v>
      </c>
      <c r="AB60" s="32" t="s">
        <v>22</v>
      </c>
      <c r="AC60" s="32" t="s">
        <v>22</v>
      </c>
      <c r="AD60" s="32" t="s">
        <v>22</v>
      </c>
      <c r="AE60" s="32" t="s">
        <v>22</v>
      </c>
      <c r="AF60" s="32" t="s">
        <v>22</v>
      </c>
      <c r="AG60" s="32" t="s">
        <v>22</v>
      </c>
      <c r="AH60" s="32" t="s">
        <v>22</v>
      </c>
      <c r="AI60" s="32" t="s">
        <v>22</v>
      </c>
      <c r="AJ60" s="32" t="s">
        <v>22</v>
      </c>
      <c r="AK60" s="32" t="s">
        <v>22</v>
      </c>
      <c r="AL60" s="32" t="s">
        <v>22</v>
      </c>
      <c r="AM60" s="32" t="s">
        <v>22</v>
      </c>
      <c r="AN60" s="32">
        <f>X60</f>
        <v>1</v>
      </c>
    </row>
    <row r="61" spans="1:40" s="4" customFormat="1" ht="39.75" customHeight="1" x14ac:dyDescent="0.2">
      <c r="A61" s="52" t="s">
        <v>104</v>
      </c>
      <c r="B61" s="39" t="s">
        <v>66</v>
      </c>
      <c r="C61" s="41">
        <f t="shared" si="17"/>
        <v>215300</v>
      </c>
      <c r="D61" s="44"/>
      <c r="E61" s="44">
        <f>E63</f>
        <v>215300</v>
      </c>
      <c r="F61" s="44"/>
      <c r="G61" s="44"/>
      <c r="H61" s="44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57" t="s">
        <v>16</v>
      </c>
      <c r="V61" s="3" t="s">
        <v>51</v>
      </c>
      <c r="W61" s="32" t="s">
        <v>22</v>
      </c>
      <c r="X61" s="32" t="s">
        <v>22</v>
      </c>
      <c r="Y61" s="32">
        <v>1</v>
      </c>
      <c r="Z61" s="32" t="s">
        <v>22</v>
      </c>
      <c r="AA61" s="32" t="s">
        <v>22</v>
      </c>
      <c r="AB61" s="32" t="s">
        <v>22</v>
      </c>
      <c r="AC61" s="32" t="s">
        <v>22</v>
      </c>
      <c r="AD61" s="32" t="s">
        <v>22</v>
      </c>
      <c r="AE61" s="32" t="s">
        <v>22</v>
      </c>
      <c r="AF61" s="32" t="s">
        <v>22</v>
      </c>
      <c r="AG61" s="32" t="s">
        <v>22</v>
      </c>
      <c r="AH61" s="32" t="s">
        <v>22</v>
      </c>
      <c r="AI61" s="32" t="s">
        <v>22</v>
      </c>
      <c r="AJ61" s="32" t="s">
        <v>22</v>
      </c>
      <c r="AK61" s="32" t="s">
        <v>22</v>
      </c>
      <c r="AL61" s="32" t="s">
        <v>22</v>
      </c>
      <c r="AM61" s="32" t="s">
        <v>22</v>
      </c>
      <c r="AN61" s="32">
        <v>1</v>
      </c>
    </row>
    <row r="62" spans="1:40" s="4" customFormat="1" ht="69" customHeight="1" x14ac:dyDescent="0.2">
      <c r="A62" s="52"/>
      <c r="B62" s="23" t="s">
        <v>46</v>
      </c>
      <c r="C62" s="41">
        <f t="shared" si="17"/>
        <v>0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57"/>
      <c r="V62" s="30" t="s">
        <v>53</v>
      </c>
      <c r="W62" s="32" t="s">
        <v>22</v>
      </c>
      <c r="X62" s="32">
        <v>1</v>
      </c>
      <c r="Y62" s="32" t="s">
        <v>22</v>
      </c>
      <c r="Z62" s="32" t="s">
        <v>22</v>
      </c>
      <c r="AA62" s="32" t="s">
        <v>22</v>
      </c>
      <c r="AB62" s="32" t="s">
        <v>22</v>
      </c>
      <c r="AC62" s="32" t="s">
        <v>22</v>
      </c>
      <c r="AD62" s="32" t="s">
        <v>22</v>
      </c>
      <c r="AE62" s="32" t="s">
        <v>22</v>
      </c>
      <c r="AF62" s="32" t="s">
        <v>22</v>
      </c>
      <c r="AG62" s="32" t="s">
        <v>22</v>
      </c>
      <c r="AH62" s="32" t="s">
        <v>22</v>
      </c>
      <c r="AI62" s="32" t="s">
        <v>22</v>
      </c>
      <c r="AJ62" s="32" t="s">
        <v>22</v>
      </c>
      <c r="AK62" s="32" t="s">
        <v>22</v>
      </c>
      <c r="AL62" s="32" t="s">
        <v>22</v>
      </c>
      <c r="AM62" s="32" t="s">
        <v>22</v>
      </c>
      <c r="AN62" s="32">
        <v>1</v>
      </c>
    </row>
    <row r="63" spans="1:40" s="4" customFormat="1" ht="50.25" customHeight="1" x14ac:dyDescent="0.2">
      <c r="A63" s="52"/>
      <c r="B63" s="23" t="s">
        <v>45</v>
      </c>
      <c r="C63" s="41">
        <f t="shared" ref="C63:C65" si="18">SUM(D63:T63)</f>
        <v>215300</v>
      </c>
      <c r="D63" s="44"/>
      <c r="E63" s="44">
        <v>215300</v>
      </c>
      <c r="F63" s="44"/>
      <c r="G63" s="44"/>
      <c r="H63" s="44"/>
      <c r="I63" s="44"/>
      <c r="J63" s="44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57"/>
      <c r="V63" s="39" t="s">
        <v>83</v>
      </c>
      <c r="W63" s="32" t="s">
        <v>22</v>
      </c>
      <c r="X63" s="32">
        <v>1</v>
      </c>
      <c r="Y63" s="32" t="s">
        <v>22</v>
      </c>
      <c r="Z63" s="32" t="s">
        <v>22</v>
      </c>
      <c r="AA63" s="32" t="s">
        <v>22</v>
      </c>
      <c r="AB63" s="32" t="s">
        <v>22</v>
      </c>
      <c r="AC63" s="32" t="s">
        <v>22</v>
      </c>
      <c r="AD63" s="32" t="s">
        <v>22</v>
      </c>
      <c r="AE63" s="32" t="s">
        <v>22</v>
      </c>
      <c r="AF63" s="32" t="s">
        <v>22</v>
      </c>
      <c r="AG63" s="32" t="s">
        <v>22</v>
      </c>
      <c r="AH63" s="32" t="s">
        <v>22</v>
      </c>
      <c r="AI63" s="32" t="s">
        <v>22</v>
      </c>
      <c r="AJ63" s="32" t="s">
        <v>22</v>
      </c>
      <c r="AK63" s="32" t="s">
        <v>22</v>
      </c>
      <c r="AL63" s="32" t="s">
        <v>22</v>
      </c>
      <c r="AM63" s="32" t="s">
        <v>22</v>
      </c>
      <c r="AN63" s="32">
        <v>1</v>
      </c>
    </row>
    <row r="64" spans="1:40" s="4" customFormat="1" ht="32.25" customHeight="1" x14ac:dyDescent="0.2">
      <c r="A64" s="52" t="s">
        <v>105</v>
      </c>
      <c r="B64" s="39" t="s">
        <v>66</v>
      </c>
      <c r="C64" s="41">
        <f t="shared" si="18"/>
        <v>300309</v>
      </c>
      <c r="D64" s="44"/>
      <c r="E64" s="44">
        <f>E66</f>
        <v>300309</v>
      </c>
      <c r="F64" s="44"/>
      <c r="G64" s="44"/>
      <c r="H64" s="44"/>
      <c r="I64" s="44"/>
      <c r="J64" s="44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57" t="s">
        <v>16</v>
      </c>
      <c r="V64" s="30" t="s">
        <v>51</v>
      </c>
      <c r="W64" s="32" t="s">
        <v>22</v>
      </c>
      <c r="X64" s="32" t="s">
        <v>22</v>
      </c>
      <c r="Y64" s="32">
        <v>1</v>
      </c>
      <c r="Z64" s="32" t="s">
        <v>22</v>
      </c>
      <c r="AA64" s="32" t="s">
        <v>22</v>
      </c>
      <c r="AB64" s="32" t="s">
        <v>22</v>
      </c>
      <c r="AC64" s="32" t="s">
        <v>22</v>
      </c>
      <c r="AD64" s="32" t="s">
        <v>22</v>
      </c>
      <c r="AE64" s="32" t="s">
        <v>22</v>
      </c>
      <c r="AF64" s="32" t="s">
        <v>22</v>
      </c>
      <c r="AG64" s="32" t="s">
        <v>22</v>
      </c>
      <c r="AH64" s="32" t="s">
        <v>22</v>
      </c>
      <c r="AI64" s="32" t="s">
        <v>22</v>
      </c>
      <c r="AJ64" s="32" t="s">
        <v>22</v>
      </c>
      <c r="AK64" s="32" t="s">
        <v>22</v>
      </c>
      <c r="AL64" s="32" t="s">
        <v>22</v>
      </c>
      <c r="AM64" s="32" t="s">
        <v>22</v>
      </c>
      <c r="AN64" s="32">
        <v>1</v>
      </c>
    </row>
    <row r="65" spans="1:40" s="4" customFormat="1" ht="67.5" customHeight="1" x14ac:dyDescent="0.2">
      <c r="A65" s="52"/>
      <c r="B65" s="23" t="s">
        <v>46</v>
      </c>
      <c r="C65" s="41">
        <f t="shared" si="18"/>
        <v>0</v>
      </c>
      <c r="D65" s="44"/>
      <c r="E65" s="44"/>
      <c r="F65" s="44"/>
      <c r="G65" s="44"/>
      <c r="H65" s="44"/>
      <c r="I65" s="44"/>
      <c r="J65" s="44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57"/>
      <c r="V65" s="81" t="s">
        <v>83</v>
      </c>
      <c r="W65" s="47" t="s">
        <v>22</v>
      </c>
      <c r="X65" s="57">
        <v>1</v>
      </c>
      <c r="Y65" s="47" t="s">
        <v>22</v>
      </c>
      <c r="Z65" s="47" t="s">
        <v>22</v>
      </c>
      <c r="AA65" s="47" t="s">
        <v>22</v>
      </c>
      <c r="AB65" s="47" t="s">
        <v>22</v>
      </c>
      <c r="AC65" s="47" t="s">
        <v>22</v>
      </c>
      <c r="AD65" s="47" t="s">
        <v>22</v>
      </c>
      <c r="AE65" s="47" t="s">
        <v>22</v>
      </c>
      <c r="AF65" s="47" t="s">
        <v>22</v>
      </c>
      <c r="AG65" s="47" t="s">
        <v>22</v>
      </c>
      <c r="AH65" s="47" t="s">
        <v>22</v>
      </c>
      <c r="AI65" s="47" t="s">
        <v>22</v>
      </c>
      <c r="AJ65" s="47" t="s">
        <v>22</v>
      </c>
      <c r="AK65" s="47" t="s">
        <v>22</v>
      </c>
      <c r="AL65" s="47" t="s">
        <v>22</v>
      </c>
      <c r="AM65" s="47" t="s">
        <v>22</v>
      </c>
      <c r="AN65" s="57">
        <v>1</v>
      </c>
    </row>
    <row r="66" spans="1:40" s="4" customFormat="1" ht="36.75" customHeight="1" x14ac:dyDescent="0.2">
      <c r="A66" s="52"/>
      <c r="B66" s="23" t="s">
        <v>45</v>
      </c>
      <c r="C66" s="41">
        <f t="shared" ref="C66:C72" si="19">SUM(D66:T66)</f>
        <v>300309</v>
      </c>
      <c r="D66" s="44"/>
      <c r="E66" s="44">
        <v>300309</v>
      </c>
      <c r="F66" s="44"/>
      <c r="G66" s="44"/>
      <c r="H66" s="44"/>
      <c r="I66" s="44"/>
      <c r="J66" s="44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57"/>
      <c r="V66" s="82"/>
      <c r="W66" s="47"/>
      <c r="X66" s="5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57"/>
    </row>
    <row r="67" spans="1:40" s="4" customFormat="1" ht="15.75" customHeight="1" x14ac:dyDescent="0.2">
      <c r="A67" s="52" t="s">
        <v>106</v>
      </c>
      <c r="B67" s="39" t="s">
        <v>66</v>
      </c>
      <c r="C67" s="41">
        <f t="shared" si="19"/>
        <v>307603437.94</v>
      </c>
      <c r="D67" s="44">
        <f t="shared" ref="D67:T67" si="20">D68+D69</f>
        <v>0</v>
      </c>
      <c r="E67" s="44">
        <f t="shared" si="20"/>
        <v>0</v>
      </c>
      <c r="F67" s="44">
        <f>F69</f>
        <v>53362252.640000001</v>
      </c>
      <c r="G67" s="44">
        <f t="shared" si="20"/>
        <v>0</v>
      </c>
      <c r="H67" s="44">
        <f t="shared" si="20"/>
        <v>0</v>
      </c>
      <c r="I67" s="44">
        <f t="shared" si="20"/>
        <v>248241185.30000001</v>
      </c>
      <c r="J67" s="44">
        <f t="shared" ref="J67" si="21">J68+J69</f>
        <v>6000000</v>
      </c>
      <c r="K67" s="45"/>
      <c r="L67" s="45"/>
      <c r="M67" s="45"/>
      <c r="N67" s="45"/>
      <c r="O67" s="45"/>
      <c r="P67" s="45"/>
      <c r="Q67" s="45"/>
      <c r="R67" s="45"/>
      <c r="S67" s="45"/>
      <c r="T67" s="45">
        <f t="shared" si="20"/>
        <v>0</v>
      </c>
      <c r="U67" s="57" t="s">
        <v>16</v>
      </c>
      <c r="V67" s="30" t="s">
        <v>54</v>
      </c>
      <c r="W67" s="32" t="s">
        <v>22</v>
      </c>
      <c r="X67" s="32" t="s">
        <v>22</v>
      </c>
      <c r="Y67" s="17">
        <v>27.1</v>
      </c>
      <c r="Z67" s="17">
        <v>27.1</v>
      </c>
      <c r="AA67" s="17">
        <v>27.1</v>
      </c>
      <c r="AB67" s="32">
        <v>100</v>
      </c>
      <c r="AC67" s="32" t="s">
        <v>22</v>
      </c>
      <c r="AD67" s="32" t="s">
        <v>22</v>
      </c>
      <c r="AE67" s="32" t="s">
        <v>22</v>
      </c>
      <c r="AF67" s="32" t="s">
        <v>22</v>
      </c>
      <c r="AG67" s="32" t="s">
        <v>22</v>
      </c>
      <c r="AH67" s="32" t="s">
        <v>22</v>
      </c>
      <c r="AI67" s="32" t="s">
        <v>22</v>
      </c>
      <c r="AJ67" s="32" t="s">
        <v>22</v>
      </c>
      <c r="AK67" s="32" t="s">
        <v>22</v>
      </c>
      <c r="AL67" s="32" t="s">
        <v>22</v>
      </c>
      <c r="AM67" s="32" t="s">
        <v>22</v>
      </c>
      <c r="AN67" s="32">
        <v>100</v>
      </c>
    </row>
    <row r="68" spans="1:40" s="4" customFormat="1" ht="66.75" customHeight="1" x14ac:dyDescent="0.2">
      <c r="A68" s="52"/>
      <c r="B68" s="23" t="s">
        <v>46</v>
      </c>
      <c r="C68" s="41">
        <f t="shared" si="19"/>
        <v>0</v>
      </c>
      <c r="D68" s="44"/>
      <c r="E68" s="44"/>
      <c r="F68" s="44"/>
      <c r="G68" s="44"/>
      <c r="H68" s="44"/>
      <c r="I68" s="44"/>
      <c r="J68" s="44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57"/>
      <c r="V68" s="81" t="s">
        <v>52</v>
      </c>
      <c r="W68" s="47"/>
      <c r="X68" s="47"/>
      <c r="Y68" s="47"/>
      <c r="Z68" s="47"/>
      <c r="AA68" s="47"/>
      <c r="AB68" s="48">
        <v>0.502</v>
      </c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8">
        <f>AB68</f>
        <v>0.502</v>
      </c>
    </row>
    <row r="69" spans="1:40" s="4" customFormat="1" ht="32.25" customHeight="1" x14ac:dyDescent="0.2">
      <c r="A69" s="52"/>
      <c r="B69" s="23" t="s">
        <v>45</v>
      </c>
      <c r="C69" s="41">
        <f t="shared" si="19"/>
        <v>307603437.94</v>
      </c>
      <c r="D69" s="44"/>
      <c r="E69" s="44"/>
      <c r="F69" s="44">
        <v>53362252.640000001</v>
      </c>
      <c r="G69" s="44"/>
      <c r="H69" s="44"/>
      <c r="I69" s="44">
        <v>248241185.30000001</v>
      </c>
      <c r="J69" s="44">
        <v>6000000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57"/>
      <c r="V69" s="82"/>
      <c r="W69" s="47"/>
      <c r="X69" s="47"/>
      <c r="Y69" s="47"/>
      <c r="Z69" s="47"/>
      <c r="AA69" s="47"/>
      <c r="AB69" s="49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9"/>
    </row>
    <row r="70" spans="1:40" s="4" customFormat="1" ht="18" customHeight="1" x14ac:dyDescent="0.2">
      <c r="A70" s="52" t="s">
        <v>107</v>
      </c>
      <c r="B70" s="39" t="s">
        <v>66</v>
      </c>
      <c r="C70" s="41">
        <f t="shared" si="19"/>
        <v>353730928.23000002</v>
      </c>
      <c r="D70" s="44"/>
      <c r="E70" s="44"/>
      <c r="F70" s="44"/>
      <c r="G70" s="44"/>
      <c r="H70" s="44">
        <f>H72+H71</f>
        <v>85064744.99000001</v>
      </c>
      <c r="I70" s="44">
        <f>I72+I71</f>
        <v>268666183.24000001</v>
      </c>
      <c r="J70" s="44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57" t="s">
        <v>16</v>
      </c>
      <c r="V70" s="3" t="s">
        <v>54</v>
      </c>
      <c r="W70" s="32" t="s">
        <v>23</v>
      </c>
      <c r="X70" s="32" t="s">
        <v>23</v>
      </c>
      <c r="Y70" s="32" t="s">
        <v>38</v>
      </c>
      <c r="Z70" s="32" t="s">
        <v>23</v>
      </c>
      <c r="AA70" s="17">
        <v>24</v>
      </c>
      <c r="AB70" s="32">
        <v>100</v>
      </c>
      <c r="AC70" s="32" t="s">
        <v>23</v>
      </c>
      <c r="AD70" s="32" t="s">
        <v>23</v>
      </c>
      <c r="AE70" s="32" t="s">
        <v>23</v>
      </c>
      <c r="AF70" s="32" t="s">
        <v>23</v>
      </c>
      <c r="AG70" s="32" t="s">
        <v>23</v>
      </c>
      <c r="AH70" s="32" t="s">
        <v>23</v>
      </c>
      <c r="AI70" s="32" t="s">
        <v>23</v>
      </c>
      <c r="AJ70" s="32" t="s">
        <v>23</v>
      </c>
      <c r="AK70" s="32" t="s">
        <v>23</v>
      </c>
      <c r="AL70" s="32" t="s">
        <v>23</v>
      </c>
      <c r="AM70" s="32" t="s">
        <v>23</v>
      </c>
      <c r="AN70" s="32">
        <v>100</v>
      </c>
    </row>
    <row r="71" spans="1:40" s="4" customFormat="1" ht="66.75" customHeight="1" x14ac:dyDescent="0.2">
      <c r="A71" s="52"/>
      <c r="B71" s="23" t="s">
        <v>46</v>
      </c>
      <c r="C71" s="41">
        <f t="shared" si="19"/>
        <v>287242900</v>
      </c>
      <c r="D71" s="44"/>
      <c r="E71" s="44"/>
      <c r="F71" s="44"/>
      <c r="G71" s="44"/>
      <c r="H71" s="44">
        <v>32013100</v>
      </c>
      <c r="I71" s="44">
        <v>255229800</v>
      </c>
      <c r="J71" s="44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57"/>
      <c r="V71" s="30" t="s">
        <v>52</v>
      </c>
      <c r="W71" s="32" t="s">
        <v>23</v>
      </c>
      <c r="X71" s="32" t="s">
        <v>23</v>
      </c>
      <c r="Y71" s="32" t="s">
        <v>23</v>
      </c>
      <c r="Z71" s="32" t="s">
        <v>23</v>
      </c>
      <c r="AA71" s="32" t="s">
        <v>23</v>
      </c>
      <c r="AB71" s="16">
        <v>0.91200000000000003</v>
      </c>
      <c r="AC71" s="32" t="s">
        <v>23</v>
      </c>
      <c r="AD71" s="32" t="s">
        <v>23</v>
      </c>
      <c r="AE71" s="32" t="s">
        <v>23</v>
      </c>
      <c r="AF71" s="32" t="s">
        <v>23</v>
      </c>
      <c r="AG71" s="32" t="s">
        <v>23</v>
      </c>
      <c r="AH71" s="32" t="s">
        <v>23</v>
      </c>
      <c r="AI71" s="32" t="s">
        <v>23</v>
      </c>
      <c r="AJ71" s="32" t="s">
        <v>23</v>
      </c>
      <c r="AK71" s="32" t="s">
        <v>23</v>
      </c>
      <c r="AL71" s="32" t="s">
        <v>23</v>
      </c>
      <c r="AM71" s="32" t="s">
        <v>23</v>
      </c>
      <c r="AN71" s="16">
        <f>AB71</f>
        <v>0.91200000000000003</v>
      </c>
    </row>
    <row r="72" spans="1:40" s="4" customFormat="1" ht="32.25" customHeight="1" x14ac:dyDescent="0.2">
      <c r="A72" s="52"/>
      <c r="B72" s="23" t="s">
        <v>45</v>
      </c>
      <c r="C72" s="41">
        <f t="shared" si="19"/>
        <v>66488028.230000004</v>
      </c>
      <c r="D72" s="44"/>
      <c r="E72" s="44"/>
      <c r="F72" s="44"/>
      <c r="G72" s="44"/>
      <c r="H72" s="44">
        <v>53051644.990000002</v>
      </c>
      <c r="I72" s="44">
        <v>13436383.24</v>
      </c>
      <c r="J72" s="44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57"/>
      <c r="V72" s="39" t="s">
        <v>55</v>
      </c>
      <c r="W72" s="32" t="s">
        <v>23</v>
      </c>
      <c r="X72" s="32" t="s">
        <v>23</v>
      </c>
      <c r="Y72" s="32" t="s">
        <v>23</v>
      </c>
      <c r="Z72" s="32" t="s">
        <v>23</v>
      </c>
      <c r="AA72" s="32" t="s">
        <v>23</v>
      </c>
      <c r="AB72" s="32">
        <v>1</v>
      </c>
      <c r="AC72" s="32" t="s">
        <v>23</v>
      </c>
      <c r="AD72" s="32" t="s">
        <v>23</v>
      </c>
      <c r="AE72" s="32" t="s">
        <v>23</v>
      </c>
      <c r="AF72" s="32" t="s">
        <v>23</v>
      </c>
      <c r="AG72" s="32" t="s">
        <v>23</v>
      </c>
      <c r="AH72" s="32" t="s">
        <v>23</v>
      </c>
      <c r="AI72" s="32" t="s">
        <v>23</v>
      </c>
      <c r="AJ72" s="32" t="s">
        <v>23</v>
      </c>
      <c r="AK72" s="32" t="s">
        <v>23</v>
      </c>
      <c r="AL72" s="32" t="s">
        <v>23</v>
      </c>
      <c r="AM72" s="32" t="s">
        <v>23</v>
      </c>
      <c r="AN72" s="32">
        <f>AB72</f>
        <v>1</v>
      </c>
    </row>
    <row r="73" spans="1:40" s="4" customFormat="1" ht="32.25" customHeight="1" x14ac:dyDescent="0.2">
      <c r="A73" s="52" t="s">
        <v>223</v>
      </c>
      <c r="B73" s="39" t="s">
        <v>66</v>
      </c>
      <c r="C73" s="41">
        <f>J73</f>
        <v>162245323.11000001</v>
      </c>
      <c r="D73" s="44"/>
      <c r="E73" s="44"/>
      <c r="F73" s="44"/>
      <c r="G73" s="44"/>
      <c r="H73" s="44"/>
      <c r="I73" s="44"/>
      <c r="J73" s="44">
        <f>J74</f>
        <v>162245323.11000001</v>
      </c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53" t="s">
        <v>16</v>
      </c>
      <c r="V73" s="55" t="s">
        <v>224</v>
      </c>
      <c r="W73" s="47" t="s">
        <v>23</v>
      </c>
      <c r="X73" s="57" t="s">
        <v>23</v>
      </c>
      <c r="Y73" s="47" t="s">
        <v>23</v>
      </c>
      <c r="Z73" s="47" t="s">
        <v>23</v>
      </c>
      <c r="AA73" s="47" t="s">
        <v>23</v>
      </c>
      <c r="AB73" s="47" t="s">
        <v>23</v>
      </c>
      <c r="AC73" s="59">
        <v>35.9</v>
      </c>
      <c r="AD73" s="47" t="s">
        <v>23</v>
      </c>
      <c r="AE73" s="47" t="s">
        <v>22</v>
      </c>
      <c r="AF73" s="47" t="s">
        <v>22</v>
      </c>
      <c r="AG73" s="47" t="s">
        <v>22</v>
      </c>
      <c r="AH73" s="47" t="s">
        <v>22</v>
      </c>
      <c r="AI73" s="47" t="s">
        <v>22</v>
      </c>
      <c r="AJ73" s="47" t="s">
        <v>22</v>
      </c>
      <c r="AK73" s="47" t="s">
        <v>22</v>
      </c>
      <c r="AL73" s="47" t="s">
        <v>22</v>
      </c>
      <c r="AM73" s="47" t="s">
        <v>22</v>
      </c>
      <c r="AN73" s="57">
        <f>AC73</f>
        <v>35.9</v>
      </c>
    </row>
    <row r="74" spans="1:40" s="4" customFormat="1" ht="32.25" customHeight="1" x14ac:dyDescent="0.2">
      <c r="A74" s="52"/>
      <c r="B74" s="23" t="s">
        <v>45</v>
      </c>
      <c r="C74" s="41">
        <f>J74</f>
        <v>162245323.11000001</v>
      </c>
      <c r="D74" s="44"/>
      <c r="E74" s="44"/>
      <c r="F74" s="44"/>
      <c r="G74" s="44"/>
      <c r="H74" s="44"/>
      <c r="I74" s="44"/>
      <c r="J74" s="44">
        <v>162245323.11000001</v>
      </c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54"/>
      <c r="V74" s="56"/>
      <c r="W74" s="47"/>
      <c r="X74" s="57"/>
      <c r="Y74" s="47"/>
      <c r="Z74" s="47"/>
      <c r="AA74" s="47"/>
      <c r="AB74" s="47"/>
      <c r="AC74" s="60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7"/>
    </row>
    <row r="75" spans="1:40" s="4" customFormat="1" ht="35.25" customHeight="1" x14ac:dyDescent="0.2">
      <c r="A75" s="52" t="s">
        <v>202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</row>
    <row r="76" spans="1:40" s="4" customFormat="1" ht="23.25" customHeight="1" x14ac:dyDescent="0.2">
      <c r="A76" s="62" t="s">
        <v>203</v>
      </c>
      <c r="B76" s="39" t="s">
        <v>66</v>
      </c>
      <c r="C76" s="44">
        <f>C77</f>
        <v>1464422.93</v>
      </c>
      <c r="D76" s="44"/>
      <c r="E76" s="44"/>
      <c r="F76" s="44"/>
      <c r="G76" s="44">
        <f>G77</f>
        <v>1464422.93</v>
      </c>
      <c r="H76" s="44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57" t="s">
        <v>17</v>
      </c>
      <c r="V76" s="52" t="s">
        <v>205</v>
      </c>
      <c r="W76" s="79" t="s">
        <v>23</v>
      </c>
      <c r="X76" s="79" t="s">
        <v>23</v>
      </c>
      <c r="Y76" s="79" t="s">
        <v>23</v>
      </c>
      <c r="Z76" s="80">
        <v>0.3</v>
      </c>
      <c r="AA76" s="79" t="s">
        <v>23</v>
      </c>
      <c r="AB76" s="79" t="s">
        <v>23</v>
      </c>
      <c r="AC76" s="79" t="s">
        <v>23</v>
      </c>
      <c r="AD76" s="79" t="s">
        <v>23</v>
      </c>
      <c r="AE76" s="79" t="s">
        <v>23</v>
      </c>
      <c r="AF76" s="79" t="s">
        <v>23</v>
      </c>
      <c r="AG76" s="79" t="s">
        <v>23</v>
      </c>
      <c r="AH76" s="79" t="s">
        <v>23</v>
      </c>
      <c r="AI76" s="79" t="s">
        <v>23</v>
      </c>
      <c r="AJ76" s="79" t="s">
        <v>23</v>
      </c>
      <c r="AK76" s="79" t="s">
        <v>23</v>
      </c>
      <c r="AL76" s="79" t="s">
        <v>23</v>
      </c>
      <c r="AM76" s="79" t="s">
        <v>23</v>
      </c>
      <c r="AN76" s="80">
        <f>Z76</f>
        <v>0.3</v>
      </c>
    </row>
    <row r="77" spans="1:40" s="4" customFormat="1" ht="35.25" customHeight="1" x14ac:dyDescent="0.2">
      <c r="A77" s="62"/>
      <c r="B77" s="23" t="s">
        <v>45</v>
      </c>
      <c r="C77" s="44">
        <f>G77</f>
        <v>1464422.93</v>
      </c>
      <c r="D77" s="44"/>
      <c r="E77" s="44"/>
      <c r="F77" s="44"/>
      <c r="G77" s="44">
        <v>1464422.93</v>
      </c>
      <c r="H77" s="44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57"/>
      <c r="V77" s="52"/>
      <c r="W77" s="79"/>
      <c r="X77" s="79"/>
      <c r="Y77" s="79"/>
      <c r="Z77" s="80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80"/>
    </row>
    <row r="78" spans="1:40" s="4" customFormat="1" ht="22.5" customHeight="1" x14ac:dyDescent="0.2">
      <c r="A78" s="62" t="s">
        <v>204</v>
      </c>
      <c r="B78" s="39" t="s">
        <v>66</v>
      </c>
      <c r="C78" s="44">
        <f t="shared" ref="C78" si="22">C79</f>
        <v>1464422.93</v>
      </c>
      <c r="D78" s="44"/>
      <c r="E78" s="44"/>
      <c r="F78" s="44"/>
      <c r="G78" s="44">
        <f t="shared" ref="G78" si="23">G79</f>
        <v>1464422.93</v>
      </c>
      <c r="H78" s="44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57" t="s">
        <v>17</v>
      </c>
      <c r="V78" s="52" t="s">
        <v>205</v>
      </c>
      <c r="W78" s="79" t="s">
        <v>23</v>
      </c>
      <c r="X78" s="79" t="s">
        <v>23</v>
      </c>
      <c r="Y78" s="79" t="s">
        <v>23</v>
      </c>
      <c r="Z78" s="80">
        <v>0.3</v>
      </c>
      <c r="AA78" s="79" t="s">
        <v>23</v>
      </c>
      <c r="AB78" s="79" t="s">
        <v>23</v>
      </c>
      <c r="AC78" s="79" t="s">
        <v>23</v>
      </c>
      <c r="AD78" s="79" t="s">
        <v>23</v>
      </c>
      <c r="AE78" s="79" t="s">
        <v>23</v>
      </c>
      <c r="AF78" s="79" t="s">
        <v>23</v>
      </c>
      <c r="AG78" s="79" t="s">
        <v>23</v>
      </c>
      <c r="AH78" s="79" t="s">
        <v>23</v>
      </c>
      <c r="AI78" s="79" t="s">
        <v>23</v>
      </c>
      <c r="AJ78" s="79" t="s">
        <v>23</v>
      </c>
      <c r="AK78" s="79" t="s">
        <v>23</v>
      </c>
      <c r="AL78" s="79" t="s">
        <v>23</v>
      </c>
      <c r="AM78" s="79" t="s">
        <v>23</v>
      </c>
      <c r="AN78" s="80">
        <f>Z78</f>
        <v>0.3</v>
      </c>
    </row>
    <row r="79" spans="1:40" s="4" customFormat="1" ht="41.25" customHeight="1" x14ac:dyDescent="0.2">
      <c r="A79" s="62"/>
      <c r="B79" s="23" t="s">
        <v>45</v>
      </c>
      <c r="C79" s="44">
        <f t="shared" ref="C79" si="24">G79</f>
        <v>1464422.93</v>
      </c>
      <c r="D79" s="44"/>
      <c r="E79" s="44"/>
      <c r="F79" s="44"/>
      <c r="G79" s="44">
        <v>1464422.93</v>
      </c>
      <c r="H79" s="44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57"/>
      <c r="V79" s="52"/>
      <c r="W79" s="79"/>
      <c r="X79" s="79"/>
      <c r="Y79" s="79"/>
      <c r="Z79" s="80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80"/>
    </row>
    <row r="80" spans="1:40" s="4" customFormat="1" ht="33.75" customHeight="1" x14ac:dyDescent="0.2">
      <c r="A80" s="52" t="s">
        <v>25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</row>
    <row r="81" spans="1:40" s="4" customFormat="1" ht="18" customHeight="1" x14ac:dyDescent="0.2">
      <c r="A81" s="62" t="s">
        <v>108</v>
      </c>
      <c r="B81" s="39" t="s">
        <v>66</v>
      </c>
      <c r="C81" s="44">
        <f t="shared" ref="C81:C82" si="25">SUM(D81:T81)</f>
        <v>95214192.99000001</v>
      </c>
      <c r="D81" s="44">
        <f>D83</f>
        <v>16329447</v>
      </c>
      <c r="E81" s="44">
        <f>E84</f>
        <v>17361728</v>
      </c>
      <c r="F81" s="44"/>
      <c r="G81" s="44">
        <f>G82</f>
        <v>1781943.57</v>
      </c>
      <c r="H81" s="44">
        <f>H82</f>
        <v>3026733.52</v>
      </c>
      <c r="I81" s="45">
        <f>I82</f>
        <v>56714340.899999999</v>
      </c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57" t="s">
        <v>16</v>
      </c>
      <c r="V81" s="52" t="s">
        <v>48</v>
      </c>
      <c r="W81" s="79" t="s">
        <v>23</v>
      </c>
      <c r="X81" s="79">
        <v>785</v>
      </c>
      <c r="Y81" s="79" t="s">
        <v>23</v>
      </c>
      <c r="Z81" s="79" t="s">
        <v>23</v>
      </c>
      <c r="AA81" s="79" t="s">
        <v>23</v>
      </c>
      <c r="AB81" s="58">
        <v>553.20000000000005</v>
      </c>
      <c r="AC81" s="79" t="s">
        <v>23</v>
      </c>
      <c r="AD81" s="79" t="s">
        <v>23</v>
      </c>
      <c r="AE81" s="79" t="s">
        <v>23</v>
      </c>
      <c r="AF81" s="79" t="s">
        <v>23</v>
      </c>
      <c r="AG81" s="79" t="s">
        <v>23</v>
      </c>
      <c r="AH81" s="79" t="s">
        <v>23</v>
      </c>
      <c r="AI81" s="79" t="s">
        <v>23</v>
      </c>
      <c r="AJ81" s="79" t="s">
        <v>23</v>
      </c>
      <c r="AK81" s="79" t="s">
        <v>23</v>
      </c>
      <c r="AL81" s="79" t="s">
        <v>23</v>
      </c>
      <c r="AM81" s="79" t="s">
        <v>23</v>
      </c>
      <c r="AN81" s="58">
        <f>X81+AB81</f>
        <v>1338.2</v>
      </c>
    </row>
    <row r="82" spans="1:40" s="4" customFormat="1" ht="33" customHeight="1" x14ac:dyDescent="0.2">
      <c r="A82" s="62"/>
      <c r="B82" s="23" t="s">
        <v>45</v>
      </c>
      <c r="C82" s="44">
        <f t="shared" si="25"/>
        <v>95214192.99000001</v>
      </c>
      <c r="D82" s="44">
        <f>D84</f>
        <v>16329447</v>
      </c>
      <c r="E82" s="44">
        <f>E84</f>
        <v>17361728</v>
      </c>
      <c r="F82" s="44"/>
      <c r="G82" s="44">
        <f>G88</f>
        <v>1781943.57</v>
      </c>
      <c r="H82" s="44">
        <f>H90+H88</f>
        <v>3026733.52</v>
      </c>
      <c r="I82" s="44">
        <f>I90+I88</f>
        <v>56714340.899999999</v>
      </c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57"/>
      <c r="V82" s="52"/>
      <c r="W82" s="79"/>
      <c r="X82" s="79"/>
      <c r="Y82" s="79"/>
      <c r="Z82" s="79"/>
      <c r="AA82" s="79"/>
      <c r="AB82" s="58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58"/>
    </row>
    <row r="83" spans="1:40" s="4" customFormat="1" ht="33" customHeight="1" x14ac:dyDescent="0.2">
      <c r="A83" s="62" t="s">
        <v>109</v>
      </c>
      <c r="B83" s="39" t="s">
        <v>66</v>
      </c>
      <c r="C83" s="44">
        <f t="shared" ref="C83" si="26">SUM(D83:T83)</f>
        <v>33691175</v>
      </c>
      <c r="D83" s="44">
        <f>D84</f>
        <v>16329447</v>
      </c>
      <c r="E83" s="44">
        <f>E84</f>
        <v>17361728</v>
      </c>
      <c r="F83" s="44"/>
      <c r="G83" s="44"/>
      <c r="H83" s="44"/>
      <c r="I83" s="45">
        <f>I85</f>
        <v>0</v>
      </c>
      <c r="J83" s="45">
        <f>J85</f>
        <v>0</v>
      </c>
      <c r="K83" s="45"/>
      <c r="L83" s="45"/>
      <c r="M83" s="45"/>
      <c r="N83" s="45"/>
      <c r="O83" s="45"/>
      <c r="P83" s="45"/>
      <c r="Q83" s="45"/>
      <c r="R83" s="45"/>
      <c r="S83" s="45"/>
      <c r="T83" s="45">
        <f>T85</f>
        <v>0</v>
      </c>
      <c r="U83" s="57" t="s">
        <v>16</v>
      </c>
      <c r="V83" s="39" t="s">
        <v>48</v>
      </c>
      <c r="W83" s="32" t="s">
        <v>23</v>
      </c>
      <c r="X83" s="32">
        <v>785</v>
      </c>
      <c r="Y83" s="17" t="s">
        <v>23</v>
      </c>
      <c r="Z83" s="17" t="s">
        <v>23</v>
      </c>
      <c r="AA83" s="17" t="s">
        <v>23</v>
      </c>
      <c r="AB83" s="17" t="s">
        <v>23</v>
      </c>
      <c r="AC83" s="17" t="s">
        <v>23</v>
      </c>
      <c r="AD83" s="17" t="s">
        <v>23</v>
      </c>
      <c r="AE83" s="17" t="s">
        <v>23</v>
      </c>
      <c r="AF83" s="17" t="s">
        <v>23</v>
      </c>
      <c r="AG83" s="17" t="s">
        <v>23</v>
      </c>
      <c r="AH83" s="17" t="s">
        <v>23</v>
      </c>
      <c r="AI83" s="17" t="s">
        <v>23</v>
      </c>
      <c r="AJ83" s="17" t="s">
        <v>23</v>
      </c>
      <c r="AK83" s="17" t="s">
        <v>23</v>
      </c>
      <c r="AL83" s="17" t="s">
        <v>23</v>
      </c>
      <c r="AM83" s="17" t="s">
        <v>23</v>
      </c>
      <c r="AN83" s="32">
        <v>785</v>
      </c>
    </row>
    <row r="84" spans="1:40" s="4" customFormat="1" ht="17.25" customHeight="1" x14ac:dyDescent="0.2">
      <c r="A84" s="62"/>
      <c r="B84" s="62" t="s">
        <v>45</v>
      </c>
      <c r="C84" s="76">
        <f>SUM(D84:T85)</f>
        <v>33691175</v>
      </c>
      <c r="D84" s="76">
        <v>16329447</v>
      </c>
      <c r="E84" s="76">
        <v>17361728</v>
      </c>
      <c r="F84" s="76"/>
      <c r="G84" s="76"/>
      <c r="H84" s="76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7"/>
      <c r="V84" s="39" t="s">
        <v>54</v>
      </c>
      <c r="W84" s="32">
        <v>98</v>
      </c>
      <c r="X84" s="32">
        <v>100</v>
      </c>
      <c r="Y84" s="17" t="s">
        <v>23</v>
      </c>
      <c r="Z84" s="17" t="s">
        <v>23</v>
      </c>
      <c r="AA84" s="17" t="s">
        <v>23</v>
      </c>
      <c r="AB84" s="17" t="s">
        <v>23</v>
      </c>
      <c r="AC84" s="17" t="s">
        <v>23</v>
      </c>
      <c r="AD84" s="17" t="s">
        <v>23</v>
      </c>
      <c r="AE84" s="17" t="s">
        <v>23</v>
      </c>
      <c r="AF84" s="17" t="s">
        <v>23</v>
      </c>
      <c r="AG84" s="17" t="s">
        <v>23</v>
      </c>
      <c r="AH84" s="17" t="s">
        <v>23</v>
      </c>
      <c r="AI84" s="17" t="s">
        <v>23</v>
      </c>
      <c r="AJ84" s="17" t="s">
        <v>23</v>
      </c>
      <c r="AK84" s="17" t="s">
        <v>23</v>
      </c>
      <c r="AL84" s="17" t="s">
        <v>23</v>
      </c>
      <c r="AM84" s="17" t="s">
        <v>23</v>
      </c>
      <c r="AN84" s="32">
        <v>100</v>
      </c>
    </row>
    <row r="85" spans="1:40" s="4" customFormat="1" ht="33" customHeight="1" x14ac:dyDescent="0.2">
      <c r="A85" s="82"/>
      <c r="B85" s="62"/>
      <c r="C85" s="77"/>
      <c r="D85" s="77"/>
      <c r="E85" s="77"/>
      <c r="F85" s="77"/>
      <c r="G85" s="77"/>
      <c r="H85" s="77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7"/>
      <c r="V85" s="25" t="s">
        <v>55</v>
      </c>
      <c r="W85" s="32">
        <v>1</v>
      </c>
      <c r="X85" s="32" t="s">
        <v>23</v>
      </c>
      <c r="Y85" s="32" t="s">
        <v>23</v>
      </c>
      <c r="Z85" s="32" t="s">
        <v>23</v>
      </c>
      <c r="AA85" s="32" t="s">
        <v>23</v>
      </c>
      <c r="AB85" s="32" t="s">
        <v>23</v>
      </c>
      <c r="AC85" s="32" t="s">
        <v>23</v>
      </c>
      <c r="AD85" s="32" t="s">
        <v>23</v>
      </c>
      <c r="AE85" s="32" t="s">
        <v>23</v>
      </c>
      <c r="AF85" s="32" t="s">
        <v>23</v>
      </c>
      <c r="AG85" s="32" t="s">
        <v>23</v>
      </c>
      <c r="AH85" s="32" t="s">
        <v>23</v>
      </c>
      <c r="AI85" s="32" t="s">
        <v>23</v>
      </c>
      <c r="AJ85" s="32" t="s">
        <v>23</v>
      </c>
      <c r="AK85" s="32" t="s">
        <v>23</v>
      </c>
      <c r="AL85" s="32" t="s">
        <v>23</v>
      </c>
      <c r="AM85" s="32" t="s">
        <v>23</v>
      </c>
      <c r="AN85" s="32">
        <v>1</v>
      </c>
    </row>
    <row r="86" spans="1:40" s="4" customFormat="1" ht="36" customHeight="1" x14ac:dyDescent="0.2">
      <c r="A86" s="62" t="s">
        <v>206</v>
      </c>
      <c r="B86" s="55" t="s">
        <v>66</v>
      </c>
      <c r="C86" s="112">
        <f>C88</f>
        <v>50763460.75</v>
      </c>
      <c r="D86" s="55"/>
      <c r="E86" s="55"/>
      <c r="F86" s="55"/>
      <c r="G86" s="112">
        <f>G88</f>
        <v>1781943.57</v>
      </c>
      <c r="H86" s="112">
        <f t="shared" ref="H86:I86" si="27">H88</f>
        <v>1376733.52</v>
      </c>
      <c r="I86" s="112">
        <f t="shared" si="27"/>
        <v>47604783.659999996</v>
      </c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7" t="s">
        <v>16</v>
      </c>
      <c r="V86" s="39" t="s">
        <v>48</v>
      </c>
      <c r="W86" s="32" t="s">
        <v>23</v>
      </c>
      <c r="X86" s="32" t="s">
        <v>23</v>
      </c>
      <c r="Y86" s="17" t="s">
        <v>23</v>
      </c>
      <c r="Z86" s="17" t="s">
        <v>23</v>
      </c>
      <c r="AA86" s="17" t="s">
        <v>23</v>
      </c>
      <c r="AB86" s="32">
        <v>412</v>
      </c>
      <c r="AC86" s="17" t="s">
        <v>23</v>
      </c>
      <c r="AD86" s="17" t="s">
        <v>23</v>
      </c>
      <c r="AE86" s="17" t="s">
        <v>23</v>
      </c>
      <c r="AF86" s="17" t="s">
        <v>23</v>
      </c>
      <c r="AG86" s="17" t="s">
        <v>23</v>
      </c>
      <c r="AH86" s="17" t="s">
        <v>23</v>
      </c>
      <c r="AI86" s="17" t="s">
        <v>23</v>
      </c>
      <c r="AJ86" s="17" t="s">
        <v>23</v>
      </c>
      <c r="AK86" s="17" t="s">
        <v>23</v>
      </c>
      <c r="AL86" s="17" t="s">
        <v>23</v>
      </c>
      <c r="AM86" s="17" t="s">
        <v>23</v>
      </c>
      <c r="AN86" s="32">
        <v>412</v>
      </c>
    </row>
    <row r="87" spans="1:40" s="4" customFormat="1" ht="23.25" customHeight="1" x14ac:dyDescent="0.2">
      <c r="A87" s="62"/>
      <c r="B87" s="56"/>
      <c r="C87" s="113"/>
      <c r="D87" s="56"/>
      <c r="E87" s="56"/>
      <c r="F87" s="56"/>
      <c r="G87" s="113"/>
      <c r="H87" s="113"/>
      <c r="I87" s="113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7"/>
      <c r="V87" s="39" t="s">
        <v>54</v>
      </c>
      <c r="W87" s="32" t="s">
        <v>23</v>
      </c>
      <c r="X87" s="32" t="s">
        <v>23</v>
      </c>
      <c r="Y87" s="17" t="s">
        <v>23</v>
      </c>
      <c r="Z87" s="17">
        <v>56.4</v>
      </c>
      <c r="AA87" s="17">
        <v>100</v>
      </c>
      <c r="AB87" s="32" t="s">
        <v>23</v>
      </c>
      <c r="AC87" s="17" t="s">
        <v>23</v>
      </c>
      <c r="AD87" s="17" t="s">
        <v>23</v>
      </c>
      <c r="AE87" s="17" t="s">
        <v>23</v>
      </c>
      <c r="AF87" s="17" t="s">
        <v>23</v>
      </c>
      <c r="AG87" s="17" t="s">
        <v>23</v>
      </c>
      <c r="AH87" s="17" t="s">
        <v>23</v>
      </c>
      <c r="AI87" s="17" t="s">
        <v>23</v>
      </c>
      <c r="AJ87" s="17" t="s">
        <v>23</v>
      </c>
      <c r="AK87" s="17" t="s">
        <v>23</v>
      </c>
      <c r="AL87" s="17" t="s">
        <v>23</v>
      </c>
      <c r="AM87" s="17" t="s">
        <v>23</v>
      </c>
      <c r="AN87" s="32">
        <v>100</v>
      </c>
    </row>
    <row r="88" spans="1:40" s="4" customFormat="1" ht="33" customHeight="1" x14ac:dyDescent="0.2">
      <c r="A88" s="62"/>
      <c r="B88" s="23" t="s">
        <v>45</v>
      </c>
      <c r="C88" s="44">
        <f>G88+H88+I88</f>
        <v>50763460.75</v>
      </c>
      <c r="D88" s="44"/>
      <c r="E88" s="44"/>
      <c r="F88" s="44"/>
      <c r="G88" s="44">
        <v>1781943.57</v>
      </c>
      <c r="H88" s="44">
        <v>1376733.52</v>
      </c>
      <c r="I88" s="44">
        <v>47604783.659999996</v>
      </c>
      <c r="J88" s="44"/>
      <c r="K88" s="44"/>
      <c r="L88" s="44"/>
      <c r="M88" s="46"/>
      <c r="N88" s="46"/>
      <c r="O88" s="46"/>
      <c r="P88" s="46"/>
      <c r="Q88" s="46"/>
      <c r="R88" s="46"/>
      <c r="S88" s="46"/>
      <c r="T88" s="46"/>
      <c r="U88" s="57"/>
      <c r="V88" s="39" t="s">
        <v>50</v>
      </c>
      <c r="W88" s="32" t="s">
        <v>23</v>
      </c>
      <c r="X88" s="32" t="s">
        <v>23</v>
      </c>
      <c r="Y88" s="17" t="s">
        <v>23</v>
      </c>
      <c r="Z88" s="17" t="s">
        <v>23</v>
      </c>
      <c r="AA88" s="32">
        <v>1</v>
      </c>
      <c r="AB88" s="32" t="s">
        <v>23</v>
      </c>
      <c r="AC88" s="17" t="s">
        <v>23</v>
      </c>
      <c r="AD88" s="17" t="s">
        <v>23</v>
      </c>
      <c r="AE88" s="17" t="s">
        <v>23</v>
      </c>
      <c r="AF88" s="17" t="s">
        <v>23</v>
      </c>
      <c r="AG88" s="17" t="s">
        <v>23</v>
      </c>
      <c r="AH88" s="17" t="s">
        <v>23</v>
      </c>
      <c r="AI88" s="17" t="s">
        <v>23</v>
      </c>
      <c r="AJ88" s="17" t="s">
        <v>23</v>
      </c>
      <c r="AK88" s="17" t="s">
        <v>23</v>
      </c>
      <c r="AL88" s="17" t="s">
        <v>23</v>
      </c>
      <c r="AM88" s="17" t="s">
        <v>23</v>
      </c>
      <c r="AN88" s="32">
        <v>1</v>
      </c>
    </row>
    <row r="89" spans="1:40" s="4" customFormat="1" ht="33" customHeight="1" x14ac:dyDescent="0.2">
      <c r="A89" s="62" t="s">
        <v>225</v>
      </c>
      <c r="B89" s="39" t="s">
        <v>66</v>
      </c>
      <c r="C89" s="44">
        <f>H89+I89</f>
        <v>10759557.24</v>
      </c>
      <c r="D89" s="44"/>
      <c r="E89" s="44"/>
      <c r="F89" s="44"/>
      <c r="G89" s="44"/>
      <c r="H89" s="44">
        <f>H90</f>
        <v>1650000</v>
      </c>
      <c r="I89" s="44">
        <f>I90</f>
        <v>9109557.2400000002</v>
      </c>
      <c r="J89" s="44"/>
      <c r="K89" s="44"/>
      <c r="L89" s="44"/>
      <c r="M89" s="46"/>
      <c r="N89" s="46"/>
      <c r="O89" s="46"/>
      <c r="P89" s="46"/>
      <c r="Q89" s="46"/>
      <c r="R89" s="46"/>
      <c r="S89" s="46"/>
      <c r="T89" s="46"/>
      <c r="U89" s="57" t="s">
        <v>16</v>
      </c>
      <c r="V89" s="39" t="s">
        <v>48</v>
      </c>
      <c r="W89" s="32" t="s">
        <v>23</v>
      </c>
      <c r="X89" s="32" t="s">
        <v>23</v>
      </c>
      <c r="Y89" s="17" t="s">
        <v>23</v>
      </c>
      <c r="Z89" s="17" t="s">
        <v>23</v>
      </c>
      <c r="AA89" s="32" t="s">
        <v>23</v>
      </c>
      <c r="AB89" s="17">
        <v>141.19999999999999</v>
      </c>
      <c r="AC89" s="17" t="s">
        <v>23</v>
      </c>
      <c r="AD89" s="17" t="s">
        <v>23</v>
      </c>
      <c r="AE89" s="17" t="s">
        <v>23</v>
      </c>
      <c r="AF89" s="17" t="s">
        <v>23</v>
      </c>
      <c r="AG89" s="17" t="s">
        <v>23</v>
      </c>
      <c r="AH89" s="17" t="s">
        <v>23</v>
      </c>
      <c r="AI89" s="17" t="s">
        <v>23</v>
      </c>
      <c r="AJ89" s="17" t="s">
        <v>23</v>
      </c>
      <c r="AK89" s="17" t="s">
        <v>23</v>
      </c>
      <c r="AL89" s="17" t="s">
        <v>23</v>
      </c>
      <c r="AM89" s="17" t="s">
        <v>23</v>
      </c>
      <c r="AN89" s="32">
        <f>AB89</f>
        <v>141.19999999999999</v>
      </c>
    </row>
    <row r="90" spans="1:40" s="4" customFormat="1" ht="33" customHeight="1" x14ac:dyDescent="0.2">
      <c r="A90" s="62"/>
      <c r="B90" s="23" t="s">
        <v>45</v>
      </c>
      <c r="C90" s="44">
        <f>H90+I90</f>
        <v>10759557.24</v>
      </c>
      <c r="D90" s="44"/>
      <c r="E90" s="44"/>
      <c r="F90" s="44"/>
      <c r="G90" s="44"/>
      <c r="H90" s="44">
        <v>1650000</v>
      </c>
      <c r="I90" s="44">
        <v>9109557.2400000002</v>
      </c>
      <c r="J90" s="44"/>
      <c r="K90" s="44"/>
      <c r="L90" s="44"/>
      <c r="M90" s="46"/>
      <c r="N90" s="46"/>
      <c r="O90" s="46"/>
      <c r="P90" s="46"/>
      <c r="Q90" s="46"/>
      <c r="R90" s="46"/>
      <c r="S90" s="46"/>
      <c r="T90" s="46"/>
      <c r="U90" s="57"/>
      <c r="V90" s="39" t="s">
        <v>50</v>
      </c>
      <c r="W90" s="32" t="s">
        <v>23</v>
      </c>
      <c r="X90" s="32" t="s">
        <v>23</v>
      </c>
      <c r="Y90" s="17" t="s">
        <v>23</v>
      </c>
      <c r="Z90" s="17" t="s">
        <v>23</v>
      </c>
      <c r="AA90" s="32">
        <v>1</v>
      </c>
      <c r="AB90" s="32" t="s">
        <v>23</v>
      </c>
      <c r="AC90" s="17" t="s">
        <v>23</v>
      </c>
      <c r="AD90" s="17" t="s">
        <v>23</v>
      </c>
      <c r="AE90" s="17" t="s">
        <v>23</v>
      </c>
      <c r="AF90" s="17" t="s">
        <v>23</v>
      </c>
      <c r="AG90" s="17" t="s">
        <v>23</v>
      </c>
      <c r="AH90" s="17" t="s">
        <v>23</v>
      </c>
      <c r="AI90" s="17" t="s">
        <v>23</v>
      </c>
      <c r="AJ90" s="17" t="s">
        <v>23</v>
      </c>
      <c r="AK90" s="17" t="s">
        <v>23</v>
      </c>
      <c r="AL90" s="17" t="s">
        <v>23</v>
      </c>
      <c r="AM90" s="17" t="s">
        <v>23</v>
      </c>
      <c r="AN90" s="32">
        <f>AA90</f>
        <v>1</v>
      </c>
    </row>
    <row r="91" spans="1:40" s="4" customFormat="1" ht="33" customHeight="1" x14ac:dyDescent="0.2">
      <c r="A91" s="62" t="s">
        <v>110</v>
      </c>
      <c r="B91" s="39" t="s">
        <v>95</v>
      </c>
      <c r="C91" s="44">
        <f>SUM(D91:T91)</f>
        <v>52740680</v>
      </c>
      <c r="D91" s="33"/>
      <c r="E91" s="33"/>
      <c r="F91" s="33"/>
      <c r="G91" s="44">
        <f t="shared" ref="G91:I91" si="28">G92</f>
        <v>52740680</v>
      </c>
      <c r="H91" s="44">
        <f t="shared" si="28"/>
        <v>0</v>
      </c>
      <c r="I91" s="44">
        <f t="shared" si="28"/>
        <v>0</v>
      </c>
      <c r="J91" s="44">
        <f>J92</f>
        <v>0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57" t="s">
        <v>16</v>
      </c>
      <c r="V91" s="85" t="s">
        <v>49</v>
      </c>
      <c r="W91" s="61" t="s">
        <v>23</v>
      </c>
      <c r="X91" s="61" t="s">
        <v>23</v>
      </c>
      <c r="Y91" s="61" t="s">
        <v>23</v>
      </c>
      <c r="Z91" s="61">
        <v>800</v>
      </c>
      <c r="AA91" s="61" t="s">
        <v>23</v>
      </c>
      <c r="AB91" s="61" t="s">
        <v>23</v>
      </c>
      <c r="AC91" s="61" t="s">
        <v>23</v>
      </c>
      <c r="AD91" s="61" t="s">
        <v>23</v>
      </c>
      <c r="AE91" s="61" t="s">
        <v>23</v>
      </c>
      <c r="AF91" s="61" t="s">
        <v>23</v>
      </c>
      <c r="AG91" s="61" t="s">
        <v>23</v>
      </c>
      <c r="AH91" s="61" t="s">
        <v>23</v>
      </c>
      <c r="AI91" s="61" t="s">
        <v>23</v>
      </c>
      <c r="AJ91" s="61" t="s">
        <v>23</v>
      </c>
      <c r="AK91" s="61" t="s">
        <v>23</v>
      </c>
      <c r="AL91" s="61" t="s">
        <v>23</v>
      </c>
      <c r="AM91" s="61" t="s">
        <v>23</v>
      </c>
      <c r="AN91" s="61">
        <f>Z91</f>
        <v>800</v>
      </c>
    </row>
    <row r="92" spans="1:40" s="4" customFormat="1" ht="33" customHeight="1" x14ac:dyDescent="0.2">
      <c r="A92" s="62"/>
      <c r="B92" s="23" t="s">
        <v>45</v>
      </c>
      <c r="C92" s="44">
        <f t="shared" ref="C92:C96" si="29">SUM(D92:T92)</f>
        <v>52740680</v>
      </c>
      <c r="D92" s="33"/>
      <c r="E92" s="33"/>
      <c r="F92" s="33"/>
      <c r="G92" s="44">
        <v>52740680</v>
      </c>
      <c r="H92" s="44"/>
      <c r="I92" s="44"/>
      <c r="J92" s="44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7"/>
      <c r="V92" s="82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</row>
    <row r="93" spans="1:40" s="4" customFormat="1" ht="23.25" customHeight="1" x14ac:dyDescent="0.2">
      <c r="A93" s="62" t="s">
        <v>226</v>
      </c>
      <c r="B93" s="39" t="s">
        <v>95</v>
      </c>
      <c r="C93" s="44">
        <f t="shared" si="29"/>
        <v>13514800</v>
      </c>
      <c r="D93" s="33"/>
      <c r="E93" s="33"/>
      <c r="F93" s="33"/>
      <c r="G93" s="44">
        <f t="shared" ref="G93:I95" si="30">G94</f>
        <v>13514800</v>
      </c>
      <c r="H93" s="44">
        <f t="shared" si="30"/>
        <v>0</v>
      </c>
      <c r="I93" s="44">
        <f t="shared" si="30"/>
        <v>0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57" t="s">
        <v>16</v>
      </c>
      <c r="V93" s="85" t="s">
        <v>49</v>
      </c>
      <c r="W93" s="61" t="s">
        <v>23</v>
      </c>
      <c r="X93" s="61" t="s">
        <v>23</v>
      </c>
      <c r="Y93" s="61" t="s">
        <v>23</v>
      </c>
      <c r="Z93" s="61">
        <v>250</v>
      </c>
      <c r="AA93" s="61" t="s">
        <v>23</v>
      </c>
      <c r="AB93" s="61" t="s">
        <v>23</v>
      </c>
      <c r="AC93" s="61" t="s">
        <v>23</v>
      </c>
      <c r="AD93" s="61" t="s">
        <v>23</v>
      </c>
      <c r="AE93" s="61" t="s">
        <v>23</v>
      </c>
      <c r="AF93" s="61" t="s">
        <v>23</v>
      </c>
      <c r="AG93" s="61" t="s">
        <v>23</v>
      </c>
      <c r="AH93" s="61" t="s">
        <v>23</v>
      </c>
      <c r="AI93" s="61" t="s">
        <v>23</v>
      </c>
      <c r="AJ93" s="61" t="s">
        <v>23</v>
      </c>
      <c r="AK93" s="61" t="s">
        <v>23</v>
      </c>
      <c r="AL93" s="61" t="s">
        <v>23</v>
      </c>
      <c r="AM93" s="61" t="s">
        <v>23</v>
      </c>
      <c r="AN93" s="61">
        <v>250</v>
      </c>
    </row>
    <row r="94" spans="1:40" s="4" customFormat="1" ht="33" customHeight="1" x14ac:dyDescent="0.2">
      <c r="A94" s="62"/>
      <c r="B94" s="23" t="s">
        <v>45</v>
      </c>
      <c r="C94" s="44">
        <f t="shared" si="29"/>
        <v>13514800</v>
      </c>
      <c r="D94" s="33"/>
      <c r="E94" s="33"/>
      <c r="F94" s="33"/>
      <c r="G94" s="44">
        <v>13514800</v>
      </c>
      <c r="H94" s="44"/>
      <c r="I94" s="44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7"/>
      <c r="V94" s="82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</row>
    <row r="95" spans="1:40" s="4" customFormat="1" ht="30" customHeight="1" x14ac:dyDescent="0.2">
      <c r="A95" s="62" t="s">
        <v>207</v>
      </c>
      <c r="B95" s="39" t="s">
        <v>95</v>
      </c>
      <c r="C95" s="44">
        <f t="shared" si="29"/>
        <v>39225880</v>
      </c>
      <c r="D95" s="33"/>
      <c r="E95" s="33"/>
      <c r="F95" s="33"/>
      <c r="G95" s="44">
        <f t="shared" si="30"/>
        <v>39225880</v>
      </c>
      <c r="H95" s="44">
        <f>H96</f>
        <v>0</v>
      </c>
      <c r="I95" s="44">
        <f t="shared" si="30"/>
        <v>0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57" t="s">
        <v>16</v>
      </c>
      <c r="V95" s="55" t="s">
        <v>49</v>
      </c>
      <c r="W95" s="61" t="s">
        <v>23</v>
      </c>
      <c r="X95" s="61" t="s">
        <v>23</v>
      </c>
      <c r="Y95" s="61" t="s">
        <v>23</v>
      </c>
      <c r="Z95" s="61">
        <v>550</v>
      </c>
      <c r="AA95" s="61" t="s">
        <v>23</v>
      </c>
      <c r="AB95" s="61" t="s">
        <v>23</v>
      </c>
      <c r="AC95" s="61" t="s">
        <v>23</v>
      </c>
      <c r="AD95" s="61" t="s">
        <v>23</v>
      </c>
      <c r="AE95" s="61" t="s">
        <v>23</v>
      </c>
      <c r="AF95" s="61" t="s">
        <v>23</v>
      </c>
      <c r="AG95" s="61" t="s">
        <v>23</v>
      </c>
      <c r="AH95" s="61" t="s">
        <v>23</v>
      </c>
      <c r="AI95" s="61" t="s">
        <v>23</v>
      </c>
      <c r="AJ95" s="61" t="s">
        <v>23</v>
      </c>
      <c r="AK95" s="61" t="s">
        <v>23</v>
      </c>
      <c r="AL95" s="61" t="s">
        <v>23</v>
      </c>
      <c r="AM95" s="61" t="s">
        <v>23</v>
      </c>
      <c r="AN95" s="61">
        <v>550</v>
      </c>
    </row>
    <row r="96" spans="1:40" s="4" customFormat="1" ht="33" customHeight="1" x14ac:dyDescent="0.2">
      <c r="A96" s="62"/>
      <c r="B96" s="23" t="s">
        <v>45</v>
      </c>
      <c r="C96" s="44">
        <f t="shared" si="29"/>
        <v>39225880</v>
      </c>
      <c r="D96" s="33"/>
      <c r="E96" s="33"/>
      <c r="F96" s="33"/>
      <c r="G96" s="44">
        <v>39225880</v>
      </c>
      <c r="H96" s="44"/>
      <c r="I96" s="44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7"/>
      <c r="V96" s="56"/>
      <c r="W96" s="47" t="s">
        <v>23</v>
      </c>
      <c r="X96" s="47" t="s">
        <v>23</v>
      </c>
      <c r="Y96" s="47" t="s">
        <v>23</v>
      </c>
      <c r="Z96" s="47">
        <v>89</v>
      </c>
      <c r="AA96" s="47">
        <v>100</v>
      </c>
      <c r="AB96" s="47" t="s">
        <v>23</v>
      </c>
      <c r="AC96" s="47" t="s">
        <v>23</v>
      </c>
      <c r="AD96" s="47" t="s">
        <v>23</v>
      </c>
      <c r="AE96" s="47" t="s">
        <v>23</v>
      </c>
      <c r="AF96" s="47" t="s">
        <v>23</v>
      </c>
      <c r="AG96" s="47" t="s">
        <v>23</v>
      </c>
      <c r="AH96" s="47" t="s">
        <v>23</v>
      </c>
      <c r="AI96" s="47" t="s">
        <v>23</v>
      </c>
      <c r="AJ96" s="47" t="s">
        <v>23</v>
      </c>
      <c r="AK96" s="47" t="s">
        <v>23</v>
      </c>
      <c r="AL96" s="47" t="s">
        <v>23</v>
      </c>
      <c r="AM96" s="47" t="s">
        <v>23</v>
      </c>
      <c r="AN96" s="47">
        <v>100</v>
      </c>
    </row>
    <row r="97" spans="1:40" s="4" customFormat="1" ht="33" customHeight="1" x14ac:dyDescent="0.2">
      <c r="A97" s="52" t="s">
        <v>227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</row>
    <row r="98" spans="1:40" s="4" customFormat="1" ht="17.25" customHeight="1" x14ac:dyDescent="0.2">
      <c r="A98" s="62" t="s">
        <v>243</v>
      </c>
      <c r="B98" s="39" t="s">
        <v>66</v>
      </c>
      <c r="C98" s="44">
        <f t="shared" ref="C98:C99" si="31">SUM(D98:T98)</f>
        <v>12887683.57</v>
      </c>
      <c r="D98" s="44">
        <f t="shared" ref="D98" si="32">D99</f>
        <v>0</v>
      </c>
      <c r="E98" s="44">
        <f t="shared" ref="E98" si="33">E99</f>
        <v>0</v>
      </c>
      <c r="F98" s="44">
        <f t="shared" ref="F98" si="34">F99</f>
        <v>0</v>
      </c>
      <c r="G98" s="44">
        <f t="shared" ref="G98" si="35">G99</f>
        <v>1200329</v>
      </c>
      <c r="H98" s="44">
        <f t="shared" ref="H98" si="36">H99</f>
        <v>11687354.57</v>
      </c>
      <c r="I98" s="44">
        <f t="shared" ref="I98" si="37">I99</f>
        <v>0</v>
      </c>
      <c r="J98" s="44">
        <f t="shared" ref="J98" si="38">J99</f>
        <v>0</v>
      </c>
      <c r="K98" s="44">
        <f t="shared" ref="K98" si="39">K99</f>
        <v>0</v>
      </c>
      <c r="L98" s="44">
        <f t="shared" ref="L98" si="40">L99</f>
        <v>0</v>
      </c>
      <c r="M98" s="44">
        <f t="shared" ref="M98" si="41">M99</f>
        <v>0</v>
      </c>
      <c r="N98" s="44">
        <f t="shared" ref="N98" si="42">N99</f>
        <v>0</v>
      </c>
      <c r="O98" s="44">
        <f t="shared" ref="O98" si="43">O99</f>
        <v>0</v>
      </c>
      <c r="P98" s="44">
        <f t="shared" ref="P98" si="44">P99</f>
        <v>0</v>
      </c>
      <c r="Q98" s="44">
        <f t="shared" ref="Q98" si="45">Q99</f>
        <v>0</v>
      </c>
      <c r="R98" s="44">
        <f t="shared" ref="R98" si="46">R99</f>
        <v>0</v>
      </c>
      <c r="S98" s="44">
        <f t="shared" ref="S98" si="47">S99</f>
        <v>0</v>
      </c>
      <c r="T98" s="44">
        <f t="shared" ref="T98" si="48">T99</f>
        <v>0</v>
      </c>
      <c r="U98" s="57" t="s">
        <v>16</v>
      </c>
      <c r="V98" s="85" t="s">
        <v>209</v>
      </c>
      <c r="W98" s="53" t="s">
        <v>23</v>
      </c>
      <c r="X98" s="53" t="s">
        <v>23</v>
      </c>
      <c r="Y98" s="53" t="s">
        <v>23</v>
      </c>
      <c r="Z98" s="53" t="s">
        <v>23</v>
      </c>
      <c r="AA98" s="53">
        <v>2094</v>
      </c>
      <c r="AB98" s="53" t="s">
        <v>23</v>
      </c>
      <c r="AC98" s="53" t="s">
        <v>23</v>
      </c>
      <c r="AD98" s="53" t="s">
        <v>23</v>
      </c>
      <c r="AE98" s="53" t="s">
        <v>23</v>
      </c>
      <c r="AF98" s="53" t="s">
        <v>23</v>
      </c>
      <c r="AG98" s="53" t="s">
        <v>23</v>
      </c>
      <c r="AH98" s="53" t="s">
        <v>23</v>
      </c>
      <c r="AI98" s="53" t="s">
        <v>23</v>
      </c>
      <c r="AJ98" s="53" t="s">
        <v>23</v>
      </c>
      <c r="AK98" s="53" t="s">
        <v>23</v>
      </c>
      <c r="AL98" s="53" t="s">
        <v>23</v>
      </c>
      <c r="AM98" s="53" t="s">
        <v>23</v>
      </c>
      <c r="AN98" s="53">
        <f>AA98</f>
        <v>2094</v>
      </c>
    </row>
    <row r="99" spans="1:40" s="4" customFormat="1" ht="33" customHeight="1" x14ac:dyDescent="0.2">
      <c r="A99" s="62"/>
      <c r="B99" s="23" t="s">
        <v>45</v>
      </c>
      <c r="C99" s="44">
        <f t="shared" si="31"/>
        <v>12887683.57</v>
      </c>
      <c r="D99" s="44">
        <f t="shared" ref="D99:T99" si="49">D101+D103+D105+D107+D109</f>
        <v>0</v>
      </c>
      <c r="E99" s="44">
        <f t="shared" si="49"/>
        <v>0</v>
      </c>
      <c r="F99" s="44">
        <f t="shared" si="49"/>
        <v>0</v>
      </c>
      <c r="G99" s="44">
        <f t="shared" si="49"/>
        <v>1200329</v>
      </c>
      <c r="H99" s="44">
        <f t="shared" si="49"/>
        <v>11687354.57</v>
      </c>
      <c r="I99" s="44">
        <f t="shared" si="49"/>
        <v>0</v>
      </c>
      <c r="J99" s="44">
        <f t="shared" si="49"/>
        <v>0</v>
      </c>
      <c r="K99" s="44">
        <f t="shared" si="49"/>
        <v>0</v>
      </c>
      <c r="L99" s="44">
        <f t="shared" si="49"/>
        <v>0</v>
      </c>
      <c r="M99" s="44">
        <f t="shared" si="49"/>
        <v>0</v>
      </c>
      <c r="N99" s="44">
        <f t="shared" si="49"/>
        <v>0</v>
      </c>
      <c r="O99" s="44">
        <f t="shared" si="49"/>
        <v>0</v>
      </c>
      <c r="P99" s="44">
        <f t="shared" si="49"/>
        <v>0</v>
      </c>
      <c r="Q99" s="44">
        <f t="shared" si="49"/>
        <v>0</v>
      </c>
      <c r="R99" s="44">
        <f t="shared" si="49"/>
        <v>0</v>
      </c>
      <c r="S99" s="44">
        <f t="shared" si="49"/>
        <v>0</v>
      </c>
      <c r="T99" s="44">
        <f t="shared" si="49"/>
        <v>0</v>
      </c>
      <c r="U99" s="47"/>
      <c r="V99" s="82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</row>
    <row r="100" spans="1:40" s="4" customFormat="1" ht="33.75" customHeight="1" x14ac:dyDescent="0.2">
      <c r="A100" s="62" t="s">
        <v>208</v>
      </c>
      <c r="B100" s="39" t="s">
        <v>66</v>
      </c>
      <c r="C100" s="44">
        <f>C101</f>
        <v>9011617.2300000004</v>
      </c>
      <c r="D100" s="44"/>
      <c r="E100" s="44"/>
      <c r="F100" s="44"/>
      <c r="G100" s="44">
        <f>G101</f>
        <v>1200329</v>
      </c>
      <c r="H100" s="44">
        <f>H101</f>
        <v>7811288.2300000004</v>
      </c>
      <c r="I100" s="44"/>
      <c r="J100" s="44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57" t="s">
        <v>16</v>
      </c>
      <c r="V100" s="28" t="s">
        <v>50</v>
      </c>
      <c r="W100" s="24" t="s">
        <v>23</v>
      </c>
      <c r="X100" s="24" t="s">
        <v>23</v>
      </c>
      <c r="Y100" s="24" t="s">
        <v>23</v>
      </c>
      <c r="Z100" s="24">
        <v>1</v>
      </c>
      <c r="AA100" s="24" t="s">
        <v>23</v>
      </c>
      <c r="AB100" s="24" t="s">
        <v>23</v>
      </c>
      <c r="AC100" s="24" t="s">
        <v>23</v>
      </c>
      <c r="AD100" s="24" t="s">
        <v>23</v>
      </c>
      <c r="AE100" s="24" t="s">
        <v>23</v>
      </c>
      <c r="AF100" s="24" t="s">
        <v>23</v>
      </c>
      <c r="AG100" s="24" t="s">
        <v>23</v>
      </c>
      <c r="AH100" s="24" t="s">
        <v>23</v>
      </c>
      <c r="AI100" s="24" t="s">
        <v>23</v>
      </c>
      <c r="AJ100" s="24" t="s">
        <v>23</v>
      </c>
      <c r="AK100" s="24" t="s">
        <v>23</v>
      </c>
      <c r="AL100" s="24" t="s">
        <v>23</v>
      </c>
      <c r="AM100" s="24" t="s">
        <v>23</v>
      </c>
      <c r="AN100" s="24">
        <v>1</v>
      </c>
    </row>
    <row r="101" spans="1:40" s="4" customFormat="1" ht="33" customHeight="1" x14ac:dyDescent="0.2">
      <c r="A101" s="62"/>
      <c r="B101" s="23" t="s">
        <v>45</v>
      </c>
      <c r="C101" s="44">
        <f>G101+H101</f>
        <v>9011617.2300000004</v>
      </c>
      <c r="D101" s="44"/>
      <c r="E101" s="44"/>
      <c r="F101" s="44"/>
      <c r="G101" s="44">
        <v>1200329</v>
      </c>
      <c r="H101" s="44">
        <v>7811288.2300000004</v>
      </c>
      <c r="I101" s="44"/>
      <c r="J101" s="44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7"/>
      <c r="V101" s="28" t="s">
        <v>209</v>
      </c>
      <c r="W101" s="24" t="s">
        <v>23</v>
      </c>
      <c r="X101" s="24" t="s">
        <v>23</v>
      </c>
      <c r="Y101" s="24" t="s">
        <v>23</v>
      </c>
      <c r="Z101" s="24" t="s">
        <v>23</v>
      </c>
      <c r="AA101" s="24">
        <v>2094</v>
      </c>
      <c r="AB101" s="24" t="s">
        <v>23</v>
      </c>
      <c r="AC101" s="24" t="s">
        <v>23</v>
      </c>
      <c r="AD101" s="24" t="s">
        <v>23</v>
      </c>
      <c r="AE101" s="24" t="s">
        <v>23</v>
      </c>
      <c r="AF101" s="24" t="s">
        <v>23</v>
      </c>
      <c r="AG101" s="24" t="s">
        <v>23</v>
      </c>
      <c r="AH101" s="24" t="s">
        <v>23</v>
      </c>
      <c r="AI101" s="24" t="s">
        <v>23</v>
      </c>
      <c r="AJ101" s="24" t="s">
        <v>23</v>
      </c>
      <c r="AK101" s="24" t="s">
        <v>23</v>
      </c>
      <c r="AL101" s="24" t="s">
        <v>23</v>
      </c>
      <c r="AM101" s="24" t="s">
        <v>23</v>
      </c>
      <c r="AN101" s="24">
        <f>AA101</f>
        <v>2094</v>
      </c>
    </row>
    <row r="102" spans="1:40" s="4" customFormat="1" ht="19.5" customHeight="1" x14ac:dyDescent="0.2">
      <c r="A102" s="62" t="s">
        <v>236</v>
      </c>
      <c r="B102" s="39" t="s">
        <v>66</v>
      </c>
      <c r="C102" s="44">
        <f t="shared" ref="C102:C109" si="50">H102</f>
        <v>589768.36</v>
      </c>
      <c r="D102" s="44"/>
      <c r="E102" s="44"/>
      <c r="F102" s="44"/>
      <c r="G102" s="44"/>
      <c r="H102" s="44">
        <f>H103</f>
        <v>589768.36</v>
      </c>
      <c r="I102" s="44"/>
      <c r="J102" s="44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57" t="s">
        <v>16</v>
      </c>
      <c r="V102" s="85" t="s">
        <v>50</v>
      </c>
      <c r="W102" s="53" t="s">
        <v>23</v>
      </c>
      <c r="X102" s="53" t="s">
        <v>23</v>
      </c>
      <c r="Y102" s="53" t="s">
        <v>23</v>
      </c>
      <c r="Z102" s="53" t="s">
        <v>23</v>
      </c>
      <c r="AA102" s="53">
        <v>1</v>
      </c>
      <c r="AB102" s="53" t="s">
        <v>23</v>
      </c>
      <c r="AC102" s="53" t="s">
        <v>23</v>
      </c>
      <c r="AD102" s="53" t="s">
        <v>23</v>
      </c>
      <c r="AE102" s="53" t="s">
        <v>23</v>
      </c>
      <c r="AF102" s="53" t="s">
        <v>23</v>
      </c>
      <c r="AG102" s="53" t="s">
        <v>23</v>
      </c>
      <c r="AH102" s="53" t="s">
        <v>23</v>
      </c>
      <c r="AI102" s="53" t="s">
        <v>23</v>
      </c>
      <c r="AJ102" s="53" t="s">
        <v>23</v>
      </c>
      <c r="AK102" s="53" t="s">
        <v>23</v>
      </c>
      <c r="AL102" s="53" t="s">
        <v>23</v>
      </c>
      <c r="AM102" s="53" t="s">
        <v>23</v>
      </c>
      <c r="AN102" s="53">
        <v>1</v>
      </c>
    </row>
    <row r="103" spans="1:40" s="4" customFormat="1" ht="33" customHeight="1" x14ac:dyDescent="0.2">
      <c r="A103" s="62"/>
      <c r="B103" s="23" t="s">
        <v>45</v>
      </c>
      <c r="C103" s="44">
        <f t="shared" si="50"/>
        <v>589768.36</v>
      </c>
      <c r="D103" s="44"/>
      <c r="E103" s="44"/>
      <c r="F103" s="44"/>
      <c r="G103" s="44"/>
      <c r="H103" s="44">
        <v>589768.36</v>
      </c>
      <c r="I103" s="44"/>
      <c r="J103" s="44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7"/>
      <c r="V103" s="82"/>
      <c r="W103" s="54"/>
      <c r="X103" s="54"/>
      <c r="Y103" s="54"/>
      <c r="Z103" s="54"/>
      <c r="AA103" s="5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54"/>
    </row>
    <row r="104" spans="1:40" s="4" customFormat="1" ht="22.5" customHeight="1" x14ac:dyDescent="0.2">
      <c r="A104" s="62" t="s">
        <v>237</v>
      </c>
      <c r="B104" s="39" t="s">
        <v>66</v>
      </c>
      <c r="C104" s="44">
        <f t="shared" si="50"/>
        <v>1324747.7</v>
      </c>
      <c r="D104" s="44"/>
      <c r="E104" s="44"/>
      <c r="F104" s="44"/>
      <c r="G104" s="44"/>
      <c r="H104" s="44">
        <f>H105</f>
        <v>1324747.7</v>
      </c>
      <c r="I104" s="44"/>
      <c r="J104" s="44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57" t="s">
        <v>16</v>
      </c>
      <c r="V104" s="85" t="s">
        <v>50</v>
      </c>
      <c r="W104" s="53" t="s">
        <v>23</v>
      </c>
      <c r="X104" s="53" t="s">
        <v>23</v>
      </c>
      <c r="Y104" s="53" t="s">
        <v>23</v>
      </c>
      <c r="Z104" s="53" t="s">
        <v>23</v>
      </c>
      <c r="AA104" s="53">
        <v>1</v>
      </c>
      <c r="AB104" s="53" t="s">
        <v>23</v>
      </c>
      <c r="AC104" s="53" t="s">
        <v>23</v>
      </c>
      <c r="AD104" s="53" t="s">
        <v>23</v>
      </c>
      <c r="AE104" s="53" t="s">
        <v>23</v>
      </c>
      <c r="AF104" s="53" t="s">
        <v>23</v>
      </c>
      <c r="AG104" s="53" t="s">
        <v>23</v>
      </c>
      <c r="AH104" s="53" t="s">
        <v>23</v>
      </c>
      <c r="AI104" s="53" t="s">
        <v>23</v>
      </c>
      <c r="AJ104" s="53" t="s">
        <v>23</v>
      </c>
      <c r="AK104" s="53" t="s">
        <v>23</v>
      </c>
      <c r="AL104" s="53" t="s">
        <v>23</v>
      </c>
      <c r="AM104" s="53" t="s">
        <v>23</v>
      </c>
      <c r="AN104" s="53">
        <v>1</v>
      </c>
    </row>
    <row r="105" spans="1:40" s="4" customFormat="1" ht="33" customHeight="1" x14ac:dyDescent="0.2">
      <c r="A105" s="62"/>
      <c r="B105" s="23" t="s">
        <v>45</v>
      </c>
      <c r="C105" s="44">
        <f t="shared" si="50"/>
        <v>1324747.7</v>
      </c>
      <c r="D105" s="44"/>
      <c r="E105" s="44"/>
      <c r="F105" s="44"/>
      <c r="G105" s="44"/>
      <c r="H105" s="44">
        <v>1324747.7</v>
      </c>
      <c r="I105" s="44"/>
      <c r="J105" s="44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7"/>
      <c r="V105" s="82"/>
      <c r="W105" s="54"/>
      <c r="X105" s="54"/>
      <c r="Y105" s="54"/>
      <c r="Z105" s="54"/>
      <c r="AA105" s="5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54"/>
    </row>
    <row r="106" spans="1:40" s="4" customFormat="1" ht="20.25" customHeight="1" x14ac:dyDescent="0.2">
      <c r="A106" s="62" t="s">
        <v>238</v>
      </c>
      <c r="B106" s="39" t="s">
        <v>66</v>
      </c>
      <c r="C106" s="44">
        <f t="shared" si="50"/>
        <v>797801.91</v>
      </c>
      <c r="D106" s="44"/>
      <c r="E106" s="44"/>
      <c r="F106" s="44"/>
      <c r="G106" s="44"/>
      <c r="H106" s="44">
        <f>H107</f>
        <v>797801.91</v>
      </c>
      <c r="I106" s="44"/>
      <c r="J106" s="44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57" t="s">
        <v>16</v>
      </c>
      <c r="V106" s="85" t="s">
        <v>50</v>
      </c>
      <c r="W106" s="53" t="s">
        <v>23</v>
      </c>
      <c r="X106" s="53" t="s">
        <v>23</v>
      </c>
      <c r="Y106" s="53" t="s">
        <v>23</v>
      </c>
      <c r="Z106" s="53" t="s">
        <v>23</v>
      </c>
      <c r="AA106" s="53">
        <v>1</v>
      </c>
      <c r="AB106" s="53" t="s">
        <v>23</v>
      </c>
      <c r="AC106" s="53" t="s">
        <v>23</v>
      </c>
      <c r="AD106" s="53" t="s">
        <v>23</v>
      </c>
      <c r="AE106" s="53" t="s">
        <v>23</v>
      </c>
      <c r="AF106" s="53" t="s">
        <v>23</v>
      </c>
      <c r="AG106" s="53" t="s">
        <v>23</v>
      </c>
      <c r="AH106" s="53" t="s">
        <v>23</v>
      </c>
      <c r="AI106" s="53" t="s">
        <v>23</v>
      </c>
      <c r="AJ106" s="53" t="s">
        <v>23</v>
      </c>
      <c r="AK106" s="53" t="s">
        <v>23</v>
      </c>
      <c r="AL106" s="53" t="s">
        <v>23</v>
      </c>
      <c r="AM106" s="53" t="s">
        <v>23</v>
      </c>
      <c r="AN106" s="53">
        <v>1</v>
      </c>
    </row>
    <row r="107" spans="1:40" s="4" customFormat="1" ht="33" customHeight="1" x14ac:dyDescent="0.2">
      <c r="A107" s="62"/>
      <c r="B107" s="23" t="s">
        <v>45</v>
      </c>
      <c r="C107" s="44">
        <f t="shared" si="50"/>
        <v>797801.91</v>
      </c>
      <c r="D107" s="44"/>
      <c r="E107" s="44"/>
      <c r="F107" s="44"/>
      <c r="G107" s="44"/>
      <c r="H107" s="44">
        <v>797801.91</v>
      </c>
      <c r="I107" s="44"/>
      <c r="J107" s="44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7"/>
      <c r="V107" s="82"/>
      <c r="W107" s="54"/>
      <c r="X107" s="54"/>
      <c r="Y107" s="54"/>
      <c r="Z107" s="54"/>
      <c r="AA107" s="5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54"/>
    </row>
    <row r="108" spans="1:40" s="4" customFormat="1" ht="19.5" customHeight="1" x14ac:dyDescent="0.2">
      <c r="A108" s="62" t="s">
        <v>239</v>
      </c>
      <c r="B108" s="39" t="s">
        <v>66</v>
      </c>
      <c r="C108" s="44">
        <f t="shared" si="50"/>
        <v>1163748.3700000001</v>
      </c>
      <c r="D108" s="44"/>
      <c r="E108" s="44"/>
      <c r="F108" s="44"/>
      <c r="G108" s="44"/>
      <c r="H108" s="44">
        <f>H109</f>
        <v>1163748.3700000001</v>
      </c>
      <c r="I108" s="44"/>
      <c r="J108" s="44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57" t="s">
        <v>16</v>
      </c>
      <c r="V108" s="85" t="s">
        <v>50</v>
      </c>
      <c r="W108" s="53" t="s">
        <v>23</v>
      </c>
      <c r="X108" s="53" t="s">
        <v>23</v>
      </c>
      <c r="Y108" s="53" t="s">
        <v>23</v>
      </c>
      <c r="Z108" s="53" t="s">
        <v>23</v>
      </c>
      <c r="AA108" s="53">
        <v>1</v>
      </c>
      <c r="AB108" s="53" t="s">
        <v>23</v>
      </c>
      <c r="AC108" s="53" t="s">
        <v>23</v>
      </c>
      <c r="AD108" s="53" t="s">
        <v>23</v>
      </c>
      <c r="AE108" s="53" t="s">
        <v>23</v>
      </c>
      <c r="AF108" s="53" t="s">
        <v>23</v>
      </c>
      <c r="AG108" s="53" t="s">
        <v>23</v>
      </c>
      <c r="AH108" s="53" t="s">
        <v>23</v>
      </c>
      <c r="AI108" s="53" t="s">
        <v>23</v>
      </c>
      <c r="AJ108" s="53" t="s">
        <v>23</v>
      </c>
      <c r="AK108" s="53" t="s">
        <v>23</v>
      </c>
      <c r="AL108" s="53" t="s">
        <v>23</v>
      </c>
      <c r="AM108" s="53" t="s">
        <v>23</v>
      </c>
      <c r="AN108" s="53">
        <v>1</v>
      </c>
    </row>
    <row r="109" spans="1:40" s="4" customFormat="1" ht="33" customHeight="1" x14ac:dyDescent="0.2">
      <c r="A109" s="62"/>
      <c r="B109" s="23" t="s">
        <v>45</v>
      </c>
      <c r="C109" s="44">
        <f t="shared" si="50"/>
        <v>1163748.3700000001</v>
      </c>
      <c r="D109" s="44"/>
      <c r="E109" s="44"/>
      <c r="F109" s="44"/>
      <c r="G109" s="44"/>
      <c r="H109" s="44">
        <v>1163748.3700000001</v>
      </c>
      <c r="I109" s="44"/>
      <c r="J109" s="44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7"/>
      <c r="V109" s="82"/>
      <c r="W109" s="54"/>
      <c r="X109" s="54"/>
      <c r="Y109" s="54"/>
      <c r="Z109" s="54"/>
      <c r="AA109" s="5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54"/>
    </row>
    <row r="110" spans="1:40" s="4" customFormat="1" ht="33" customHeight="1" x14ac:dyDescent="0.2">
      <c r="A110" s="52" t="s">
        <v>126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</row>
    <row r="111" spans="1:40" s="4" customFormat="1" ht="31.5" customHeight="1" x14ac:dyDescent="0.2">
      <c r="A111" s="62" t="s">
        <v>242</v>
      </c>
      <c r="B111" s="39" t="s">
        <v>47</v>
      </c>
      <c r="C111" s="44">
        <f t="shared" ref="C111:I111" si="51">C112</f>
        <v>178606581.90000001</v>
      </c>
      <c r="D111" s="44">
        <f t="shared" si="51"/>
        <v>0</v>
      </c>
      <c r="E111" s="44">
        <f t="shared" si="51"/>
        <v>0</v>
      </c>
      <c r="F111" s="44">
        <f t="shared" si="51"/>
        <v>0</v>
      </c>
      <c r="G111" s="44">
        <f t="shared" si="51"/>
        <v>5068349.25</v>
      </c>
      <c r="H111" s="44">
        <f t="shared" si="51"/>
        <v>59897523.329999998</v>
      </c>
      <c r="I111" s="44">
        <f t="shared" si="51"/>
        <v>69580114.560000002</v>
      </c>
      <c r="J111" s="44">
        <f>J112</f>
        <v>44060594.759999998</v>
      </c>
      <c r="K111" s="44">
        <f t="shared" ref="K111:T111" si="52">K112</f>
        <v>0</v>
      </c>
      <c r="L111" s="44">
        <f t="shared" si="52"/>
        <v>0</v>
      </c>
      <c r="M111" s="44">
        <f t="shared" si="52"/>
        <v>0</v>
      </c>
      <c r="N111" s="44">
        <f t="shared" si="52"/>
        <v>0</v>
      </c>
      <c r="O111" s="44">
        <f t="shared" si="52"/>
        <v>0</v>
      </c>
      <c r="P111" s="44">
        <f t="shared" si="52"/>
        <v>0</v>
      </c>
      <c r="Q111" s="44">
        <f t="shared" si="52"/>
        <v>0</v>
      </c>
      <c r="R111" s="44">
        <f t="shared" si="52"/>
        <v>0</v>
      </c>
      <c r="S111" s="44">
        <f t="shared" si="52"/>
        <v>0</v>
      </c>
      <c r="T111" s="44">
        <f t="shared" si="52"/>
        <v>0</v>
      </c>
      <c r="U111" s="57" t="s">
        <v>17</v>
      </c>
      <c r="V111" s="30" t="s">
        <v>50</v>
      </c>
      <c r="W111" s="24" t="s">
        <v>23</v>
      </c>
      <c r="X111" s="24" t="s">
        <v>23</v>
      </c>
      <c r="Y111" s="24" t="s">
        <v>23</v>
      </c>
      <c r="Z111" s="24">
        <v>6</v>
      </c>
      <c r="AA111" s="24" t="s">
        <v>23</v>
      </c>
      <c r="AB111" s="24" t="s">
        <v>23</v>
      </c>
      <c r="AC111" s="24" t="s">
        <v>23</v>
      </c>
      <c r="AD111" s="24" t="s">
        <v>23</v>
      </c>
      <c r="AE111" s="24" t="s">
        <v>23</v>
      </c>
      <c r="AF111" s="24" t="s">
        <v>23</v>
      </c>
      <c r="AG111" s="24" t="s">
        <v>23</v>
      </c>
      <c r="AH111" s="24" t="s">
        <v>23</v>
      </c>
      <c r="AI111" s="24" t="s">
        <v>23</v>
      </c>
      <c r="AJ111" s="24" t="s">
        <v>23</v>
      </c>
      <c r="AK111" s="24" t="s">
        <v>23</v>
      </c>
      <c r="AL111" s="24" t="s">
        <v>23</v>
      </c>
      <c r="AM111" s="24" t="s">
        <v>23</v>
      </c>
      <c r="AN111" s="24">
        <f>Z111</f>
        <v>6</v>
      </c>
    </row>
    <row r="112" spans="1:40" s="4" customFormat="1" ht="33" customHeight="1" x14ac:dyDescent="0.2">
      <c r="A112" s="62"/>
      <c r="B112" s="23" t="s">
        <v>45</v>
      </c>
      <c r="C112" s="44">
        <f t="shared" ref="C112:H112" si="53">C124+C122+C116+C114+C118+C120</f>
        <v>178606581.90000001</v>
      </c>
      <c r="D112" s="44">
        <f t="shared" si="53"/>
        <v>0</v>
      </c>
      <c r="E112" s="44">
        <f t="shared" si="53"/>
        <v>0</v>
      </c>
      <c r="F112" s="44">
        <f t="shared" si="53"/>
        <v>0</v>
      </c>
      <c r="G112" s="44">
        <f t="shared" si="53"/>
        <v>5068349.25</v>
      </c>
      <c r="H112" s="44">
        <f t="shared" si="53"/>
        <v>59897523.329999998</v>
      </c>
      <c r="I112" s="44">
        <f>I124+I122+I116+I114+I118+I120</f>
        <v>69580114.560000002</v>
      </c>
      <c r="J112" s="44">
        <f t="shared" ref="J112:T112" si="54">J124+J122+J116+J114+J118+J120</f>
        <v>44060594.759999998</v>
      </c>
      <c r="K112" s="44">
        <f t="shared" si="54"/>
        <v>0</v>
      </c>
      <c r="L112" s="44">
        <f t="shared" si="54"/>
        <v>0</v>
      </c>
      <c r="M112" s="44">
        <f t="shared" si="54"/>
        <v>0</v>
      </c>
      <c r="N112" s="44">
        <f t="shared" si="54"/>
        <v>0</v>
      </c>
      <c r="O112" s="44">
        <f t="shared" si="54"/>
        <v>0</v>
      </c>
      <c r="P112" s="44">
        <f t="shared" si="54"/>
        <v>0</v>
      </c>
      <c r="Q112" s="44">
        <f t="shared" si="54"/>
        <v>0</v>
      </c>
      <c r="R112" s="44">
        <f t="shared" si="54"/>
        <v>0</v>
      </c>
      <c r="S112" s="44">
        <f t="shared" si="54"/>
        <v>0</v>
      </c>
      <c r="T112" s="44">
        <f t="shared" si="54"/>
        <v>0</v>
      </c>
      <c r="U112" s="47"/>
      <c r="V112" s="30" t="s">
        <v>133</v>
      </c>
      <c r="W112" s="24" t="s">
        <v>23</v>
      </c>
      <c r="X112" s="24" t="s">
        <v>23</v>
      </c>
      <c r="Y112" s="24" t="s">
        <v>23</v>
      </c>
      <c r="Z112" s="24" t="s">
        <v>23</v>
      </c>
      <c r="AA112" s="24">
        <f>AA120+AA118+AA116</f>
        <v>13.43</v>
      </c>
      <c r="AB112" s="24">
        <f>AB114+AB116+AB122+AB124</f>
        <v>15.660000000000002</v>
      </c>
      <c r="AC112" s="24">
        <f>AC124</f>
        <v>9.92</v>
      </c>
      <c r="AD112" s="24" t="s">
        <v>23</v>
      </c>
      <c r="AE112" s="24" t="s">
        <v>23</v>
      </c>
      <c r="AF112" s="24" t="s">
        <v>23</v>
      </c>
      <c r="AG112" s="24" t="s">
        <v>23</v>
      </c>
      <c r="AH112" s="24" t="s">
        <v>23</v>
      </c>
      <c r="AI112" s="24" t="s">
        <v>23</v>
      </c>
      <c r="AJ112" s="24" t="s">
        <v>23</v>
      </c>
      <c r="AK112" s="24" t="s">
        <v>23</v>
      </c>
      <c r="AL112" s="24" t="s">
        <v>23</v>
      </c>
      <c r="AM112" s="24" t="s">
        <v>23</v>
      </c>
      <c r="AN112" s="24">
        <f>AA112+AB112</f>
        <v>29.090000000000003</v>
      </c>
    </row>
    <row r="113" spans="1:40" s="4" customFormat="1" ht="31.5" customHeight="1" x14ac:dyDescent="0.2">
      <c r="A113" s="62" t="s">
        <v>127</v>
      </c>
      <c r="B113" s="39" t="s">
        <v>66</v>
      </c>
      <c r="C113" s="44">
        <f t="shared" ref="C113:C124" si="55">SUM(D113:T113)</f>
        <v>6260946.2999999998</v>
      </c>
      <c r="D113" s="44"/>
      <c r="E113" s="44"/>
      <c r="F113" s="44"/>
      <c r="G113" s="44">
        <f>G114</f>
        <v>232042.05</v>
      </c>
      <c r="H113" s="44">
        <v>232042.05</v>
      </c>
      <c r="I113" s="44">
        <f>I114</f>
        <v>5796862.2000000002</v>
      </c>
      <c r="J113" s="44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57" t="s">
        <v>17</v>
      </c>
      <c r="V113" s="30" t="s">
        <v>50</v>
      </c>
      <c r="W113" s="24" t="s">
        <v>23</v>
      </c>
      <c r="X113" s="24" t="s">
        <v>23</v>
      </c>
      <c r="Y113" s="24" t="s">
        <v>23</v>
      </c>
      <c r="Z113" s="24" t="s">
        <v>23</v>
      </c>
      <c r="AA113" s="24">
        <v>1</v>
      </c>
      <c r="AB113" s="24" t="s">
        <v>23</v>
      </c>
      <c r="AC113" s="24" t="s">
        <v>23</v>
      </c>
      <c r="AD113" s="24" t="s">
        <v>23</v>
      </c>
      <c r="AE113" s="24" t="s">
        <v>23</v>
      </c>
      <c r="AF113" s="24" t="s">
        <v>23</v>
      </c>
      <c r="AG113" s="24" t="s">
        <v>23</v>
      </c>
      <c r="AH113" s="24" t="s">
        <v>23</v>
      </c>
      <c r="AI113" s="24" t="s">
        <v>23</v>
      </c>
      <c r="AJ113" s="24" t="s">
        <v>23</v>
      </c>
      <c r="AK113" s="24" t="s">
        <v>23</v>
      </c>
      <c r="AL113" s="24" t="s">
        <v>23</v>
      </c>
      <c r="AM113" s="24" t="s">
        <v>23</v>
      </c>
      <c r="AN113" s="24">
        <v>1</v>
      </c>
    </row>
    <row r="114" spans="1:40" s="4" customFormat="1" ht="33" customHeight="1" x14ac:dyDescent="0.2">
      <c r="A114" s="62"/>
      <c r="B114" s="23" t="s">
        <v>45</v>
      </c>
      <c r="C114" s="44">
        <f t="shared" si="55"/>
        <v>6260946.2999999998</v>
      </c>
      <c r="D114" s="44"/>
      <c r="E114" s="44"/>
      <c r="F114" s="44"/>
      <c r="G114" s="44">
        <v>232042.05</v>
      </c>
      <c r="H114" s="44">
        <v>232042.05</v>
      </c>
      <c r="I114" s="44">
        <v>5796862.2000000002</v>
      </c>
      <c r="J114" s="44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7"/>
      <c r="V114" s="30" t="s">
        <v>133</v>
      </c>
      <c r="W114" s="24" t="s">
        <v>23</v>
      </c>
      <c r="X114" s="24" t="s">
        <v>23</v>
      </c>
      <c r="Y114" s="24" t="s">
        <v>23</v>
      </c>
      <c r="Z114" s="24" t="s">
        <v>23</v>
      </c>
      <c r="AA114" s="24" t="s">
        <v>23</v>
      </c>
      <c r="AB114" s="24">
        <v>1.31</v>
      </c>
      <c r="AC114" s="24" t="s">
        <v>23</v>
      </c>
      <c r="AD114" s="24" t="s">
        <v>23</v>
      </c>
      <c r="AE114" s="24" t="s">
        <v>23</v>
      </c>
      <c r="AF114" s="24" t="s">
        <v>23</v>
      </c>
      <c r="AG114" s="24" t="s">
        <v>23</v>
      </c>
      <c r="AH114" s="24" t="s">
        <v>23</v>
      </c>
      <c r="AI114" s="24" t="s">
        <v>23</v>
      </c>
      <c r="AJ114" s="24" t="s">
        <v>23</v>
      </c>
      <c r="AK114" s="24" t="s">
        <v>23</v>
      </c>
      <c r="AL114" s="24" t="s">
        <v>23</v>
      </c>
      <c r="AM114" s="24" t="s">
        <v>23</v>
      </c>
      <c r="AN114" s="24" t="str">
        <f>AA114</f>
        <v xml:space="preserve"> - </v>
      </c>
    </row>
    <row r="115" spans="1:40" s="4" customFormat="1" ht="31.5" customHeight="1" x14ac:dyDescent="0.2">
      <c r="A115" s="62" t="s">
        <v>128</v>
      </c>
      <c r="B115" s="39" t="s">
        <v>66</v>
      </c>
      <c r="C115" s="44">
        <f t="shared" si="55"/>
        <v>23699830.5</v>
      </c>
      <c r="D115" s="44"/>
      <c r="E115" s="44"/>
      <c r="F115" s="44"/>
      <c r="G115" s="44">
        <f>G116</f>
        <v>912165.3</v>
      </c>
      <c r="H115" s="44">
        <f>H116</f>
        <v>6094478.8799999999</v>
      </c>
      <c r="I115" s="44">
        <f>I116</f>
        <v>16693186.32</v>
      </c>
      <c r="J115" s="44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57" t="s">
        <v>17</v>
      </c>
      <c r="V115" s="30" t="s">
        <v>50</v>
      </c>
      <c r="W115" s="24" t="s">
        <v>23</v>
      </c>
      <c r="X115" s="24" t="s">
        <v>23</v>
      </c>
      <c r="Y115" s="24" t="s">
        <v>23</v>
      </c>
      <c r="Z115" s="24">
        <v>1</v>
      </c>
      <c r="AA115" s="24" t="s">
        <v>23</v>
      </c>
      <c r="AB115" s="24" t="s">
        <v>23</v>
      </c>
      <c r="AC115" s="24" t="s">
        <v>23</v>
      </c>
      <c r="AD115" s="24" t="s">
        <v>23</v>
      </c>
      <c r="AE115" s="24" t="s">
        <v>23</v>
      </c>
      <c r="AF115" s="24" t="s">
        <v>23</v>
      </c>
      <c r="AG115" s="24" t="s">
        <v>23</v>
      </c>
      <c r="AH115" s="24" t="s">
        <v>23</v>
      </c>
      <c r="AI115" s="24" t="s">
        <v>23</v>
      </c>
      <c r="AJ115" s="24" t="s">
        <v>23</v>
      </c>
      <c r="AK115" s="24" t="s">
        <v>23</v>
      </c>
      <c r="AL115" s="24" t="s">
        <v>23</v>
      </c>
      <c r="AM115" s="24" t="s">
        <v>23</v>
      </c>
      <c r="AN115" s="24">
        <v>1</v>
      </c>
    </row>
    <row r="116" spans="1:40" s="4" customFormat="1" ht="33" customHeight="1" x14ac:dyDescent="0.2">
      <c r="A116" s="62"/>
      <c r="B116" s="23" t="s">
        <v>45</v>
      </c>
      <c r="C116" s="44">
        <f t="shared" si="55"/>
        <v>23699830.5</v>
      </c>
      <c r="D116" s="44"/>
      <c r="E116" s="44"/>
      <c r="F116" s="44"/>
      <c r="G116" s="44">
        <v>912165.3</v>
      </c>
      <c r="H116" s="44">
        <v>6094478.8799999999</v>
      </c>
      <c r="I116" s="44">
        <v>16693186.32</v>
      </c>
      <c r="J116" s="44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7"/>
      <c r="V116" s="30" t="s">
        <v>133</v>
      </c>
      <c r="W116" s="24" t="s">
        <v>23</v>
      </c>
      <c r="X116" s="24" t="s">
        <v>23</v>
      </c>
      <c r="Y116" s="24" t="s">
        <v>23</v>
      </c>
      <c r="Z116" s="24" t="s">
        <v>23</v>
      </c>
      <c r="AA116" s="24">
        <v>1.37</v>
      </c>
      <c r="AB116" s="24">
        <v>3.76</v>
      </c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>
        <f>AA116+AB116</f>
        <v>5.13</v>
      </c>
    </row>
    <row r="117" spans="1:40" s="4" customFormat="1" ht="33" customHeight="1" x14ac:dyDescent="0.2">
      <c r="A117" s="62" t="s">
        <v>129</v>
      </c>
      <c r="B117" s="39" t="s">
        <v>66</v>
      </c>
      <c r="C117" s="44">
        <f t="shared" si="55"/>
        <v>39575240.799999997</v>
      </c>
      <c r="D117" s="44"/>
      <c r="E117" s="44"/>
      <c r="F117" s="44"/>
      <c r="G117" s="44">
        <f>G118</f>
        <v>1062754</v>
      </c>
      <c r="H117" s="44">
        <f>H118</f>
        <v>38512486.799999997</v>
      </c>
      <c r="I117" s="44"/>
      <c r="J117" s="44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57" t="s">
        <v>17</v>
      </c>
      <c r="V117" s="30" t="s">
        <v>50</v>
      </c>
      <c r="W117" s="24" t="s">
        <v>23</v>
      </c>
      <c r="X117" s="24" t="s">
        <v>23</v>
      </c>
      <c r="Y117" s="24" t="s">
        <v>23</v>
      </c>
      <c r="Z117" s="24">
        <v>1</v>
      </c>
      <c r="AA117" s="24" t="s">
        <v>23</v>
      </c>
      <c r="AB117" s="24" t="s">
        <v>23</v>
      </c>
      <c r="AC117" s="24" t="s">
        <v>23</v>
      </c>
      <c r="AD117" s="24" t="s">
        <v>23</v>
      </c>
      <c r="AE117" s="24" t="s">
        <v>23</v>
      </c>
      <c r="AF117" s="24" t="s">
        <v>23</v>
      </c>
      <c r="AG117" s="24" t="s">
        <v>23</v>
      </c>
      <c r="AH117" s="24" t="s">
        <v>23</v>
      </c>
      <c r="AI117" s="24" t="s">
        <v>23</v>
      </c>
      <c r="AJ117" s="24" t="s">
        <v>23</v>
      </c>
      <c r="AK117" s="24" t="s">
        <v>23</v>
      </c>
      <c r="AL117" s="24" t="s">
        <v>23</v>
      </c>
      <c r="AM117" s="24" t="s">
        <v>23</v>
      </c>
      <c r="AN117" s="24">
        <v>1</v>
      </c>
    </row>
    <row r="118" spans="1:40" s="4" customFormat="1" ht="33" customHeight="1" x14ac:dyDescent="0.2">
      <c r="A118" s="62"/>
      <c r="B118" s="23" t="s">
        <v>45</v>
      </c>
      <c r="C118" s="44">
        <f t="shared" si="55"/>
        <v>39575240.799999997</v>
      </c>
      <c r="D118" s="44"/>
      <c r="E118" s="44"/>
      <c r="F118" s="44"/>
      <c r="G118" s="44">
        <v>1062754</v>
      </c>
      <c r="H118" s="44">
        <v>38512486.799999997</v>
      </c>
      <c r="I118" s="44"/>
      <c r="J118" s="44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7"/>
      <c r="V118" s="30" t="s">
        <v>133</v>
      </c>
      <c r="W118" s="24" t="s">
        <v>23</v>
      </c>
      <c r="X118" s="24" t="s">
        <v>23</v>
      </c>
      <c r="Y118" s="24" t="s">
        <v>23</v>
      </c>
      <c r="Z118" s="24" t="s">
        <v>23</v>
      </c>
      <c r="AA118" s="24">
        <v>8.67</v>
      </c>
      <c r="AB118" s="24" t="s">
        <v>23</v>
      </c>
      <c r="AC118" s="24" t="s">
        <v>23</v>
      </c>
      <c r="AD118" s="24" t="s">
        <v>23</v>
      </c>
      <c r="AE118" s="24" t="s">
        <v>23</v>
      </c>
      <c r="AF118" s="24" t="s">
        <v>23</v>
      </c>
      <c r="AG118" s="24" t="s">
        <v>23</v>
      </c>
      <c r="AH118" s="24" t="s">
        <v>23</v>
      </c>
      <c r="AI118" s="24" t="s">
        <v>23</v>
      </c>
      <c r="AJ118" s="24" t="s">
        <v>23</v>
      </c>
      <c r="AK118" s="24" t="s">
        <v>23</v>
      </c>
      <c r="AL118" s="24" t="s">
        <v>23</v>
      </c>
      <c r="AM118" s="24" t="s">
        <v>23</v>
      </c>
      <c r="AN118" s="24">
        <f>AA118</f>
        <v>8.67</v>
      </c>
    </row>
    <row r="119" spans="1:40" s="4" customFormat="1" ht="28.5" customHeight="1" x14ac:dyDescent="0.2">
      <c r="A119" s="62" t="s">
        <v>130</v>
      </c>
      <c r="B119" s="39" t="s">
        <v>66</v>
      </c>
      <c r="C119" s="44">
        <f t="shared" si="55"/>
        <v>15661291.5</v>
      </c>
      <c r="D119" s="44"/>
      <c r="E119" s="44"/>
      <c r="F119" s="44"/>
      <c r="G119" s="44">
        <f>G120</f>
        <v>602775.9</v>
      </c>
      <c r="H119" s="44">
        <f>H120</f>
        <v>15058515.6</v>
      </c>
      <c r="I119" s="44"/>
      <c r="J119" s="44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57" t="s">
        <v>17</v>
      </c>
      <c r="V119" s="30" t="s">
        <v>50</v>
      </c>
      <c r="W119" s="24" t="s">
        <v>23</v>
      </c>
      <c r="X119" s="24" t="s">
        <v>23</v>
      </c>
      <c r="Y119" s="24" t="s">
        <v>23</v>
      </c>
      <c r="Z119" s="24">
        <v>1</v>
      </c>
      <c r="AA119" s="24" t="s">
        <v>23</v>
      </c>
      <c r="AB119" s="24" t="s">
        <v>23</v>
      </c>
      <c r="AC119" s="24" t="s">
        <v>23</v>
      </c>
      <c r="AD119" s="24" t="s">
        <v>23</v>
      </c>
      <c r="AE119" s="24" t="s">
        <v>23</v>
      </c>
      <c r="AF119" s="24" t="s">
        <v>23</v>
      </c>
      <c r="AG119" s="24" t="s">
        <v>23</v>
      </c>
      <c r="AH119" s="24" t="s">
        <v>23</v>
      </c>
      <c r="AI119" s="24" t="s">
        <v>23</v>
      </c>
      <c r="AJ119" s="24" t="s">
        <v>23</v>
      </c>
      <c r="AK119" s="24" t="s">
        <v>23</v>
      </c>
      <c r="AL119" s="24" t="s">
        <v>23</v>
      </c>
      <c r="AM119" s="24" t="s">
        <v>23</v>
      </c>
      <c r="AN119" s="24">
        <v>1</v>
      </c>
    </row>
    <row r="120" spans="1:40" s="4" customFormat="1" ht="33" customHeight="1" x14ac:dyDescent="0.2">
      <c r="A120" s="62"/>
      <c r="B120" s="23" t="s">
        <v>45</v>
      </c>
      <c r="C120" s="44">
        <f t="shared" si="55"/>
        <v>15661291.5</v>
      </c>
      <c r="D120" s="44"/>
      <c r="E120" s="44"/>
      <c r="F120" s="44"/>
      <c r="G120" s="44">
        <v>602775.9</v>
      </c>
      <c r="H120" s="44">
        <v>15058515.6</v>
      </c>
      <c r="I120" s="44"/>
      <c r="J120" s="44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7"/>
      <c r="V120" s="30" t="s">
        <v>133</v>
      </c>
      <c r="W120" s="24" t="s">
        <v>23</v>
      </c>
      <c r="X120" s="24" t="s">
        <v>23</v>
      </c>
      <c r="Y120" s="24" t="s">
        <v>23</v>
      </c>
      <c r="Z120" s="24" t="s">
        <v>23</v>
      </c>
      <c r="AA120" s="24">
        <v>3.39</v>
      </c>
      <c r="AB120" s="24" t="s">
        <v>23</v>
      </c>
      <c r="AC120" s="24" t="s">
        <v>23</v>
      </c>
      <c r="AD120" s="24" t="s">
        <v>23</v>
      </c>
      <c r="AE120" s="24" t="s">
        <v>23</v>
      </c>
      <c r="AF120" s="24" t="s">
        <v>23</v>
      </c>
      <c r="AG120" s="24" t="s">
        <v>23</v>
      </c>
      <c r="AH120" s="24" t="s">
        <v>23</v>
      </c>
      <c r="AI120" s="24" t="s">
        <v>23</v>
      </c>
      <c r="AJ120" s="24" t="s">
        <v>23</v>
      </c>
      <c r="AK120" s="24" t="s">
        <v>23</v>
      </c>
      <c r="AL120" s="24" t="s">
        <v>23</v>
      </c>
      <c r="AM120" s="24" t="s">
        <v>23</v>
      </c>
      <c r="AN120" s="24">
        <f>AA120</f>
        <v>3.39</v>
      </c>
    </row>
    <row r="121" spans="1:40" s="4" customFormat="1" ht="33" customHeight="1" x14ac:dyDescent="0.2">
      <c r="A121" s="62" t="s">
        <v>131</v>
      </c>
      <c r="B121" s="39" t="s">
        <v>66</v>
      </c>
      <c r="C121" s="44">
        <f t="shared" si="55"/>
        <v>23690941.600000001</v>
      </c>
      <c r="D121" s="44"/>
      <c r="E121" s="44"/>
      <c r="F121" s="44"/>
      <c r="G121" s="44">
        <f>G122</f>
        <v>636754</v>
      </c>
      <c r="H121" s="44"/>
      <c r="I121" s="44">
        <f>I122</f>
        <v>23054187.600000001</v>
      </c>
      <c r="J121" s="44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57" t="s">
        <v>17</v>
      </c>
      <c r="V121" s="30" t="s">
        <v>50</v>
      </c>
      <c r="W121" s="24" t="s">
        <v>23</v>
      </c>
      <c r="X121" s="24" t="s">
        <v>23</v>
      </c>
      <c r="Y121" s="24" t="s">
        <v>23</v>
      </c>
      <c r="Z121" s="24">
        <v>1</v>
      </c>
      <c r="AA121" s="24" t="s">
        <v>23</v>
      </c>
      <c r="AB121" s="24" t="s">
        <v>23</v>
      </c>
      <c r="AC121" s="24" t="s">
        <v>23</v>
      </c>
      <c r="AD121" s="24" t="s">
        <v>23</v>
      </c>
      <c r="AE121" s="24" t="s">
        <v>23</v>
      </c>
      <c r="AF121" s="24" t="s">
        <v>23</v>
      </c>
      <c r="AG121" s="24" t="s">
        <v>23</v>
      </c>
      <c r="AH121" s="24" t="s">
        <v>23</v>
      </c>
      <c r="AI121" s="24" t="s">
        <v>23</v>
      </c>
      <c r="AJ121" s="24" t="s">
        <v>23</v>
      </c>
      <c r="AK121" s="24" t="s">
        <v>23</v>
      </c>
      <c r="AL121" s="24" t="s">
        <v>23</v>
      </c>
      <c r="AM121" s="24" t="s">
        <v>23</v>
      </c>
      <c r="AN121" s="24">
        <v>1</v>
      </c>
    </row>
    <row r="122" spans="1:40" s="4" customFormat="1" ht="33" customHeight="1" x14ac:dyDescent="0.2">
      <c r="A122" s="62"/>
      <c r="B122" s="23" t="s">
        <v>45</v>
      </c>
      <c r="C122" s="44">
        <f t="shared" si="55"/>
        <v>23690941.600000001</v>
      </c>
      <c r="D122" s="44"/>
      <c r="E122" s="44"/>
      <c r="F122" s="44"/>
      <c r="G122" s="44">
        <v>636754</v>
      </c>
      <c r="H122" s="44"/>
      <c r="I122" s="44">
        <v>23054187.600000001</v>
      </c>
      <c r="J122" s="44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7"/>
      <c r="V122" s="30" t="s">
        <v>133</v>
      </c>
      <c r="W122" s="24" t="s">
        <v>23</v>
      </c>
      <c r="X122" s="24" t="s">
        <v>23</v>
      </c>
      <c r="Y122" s="24" t="s">
        <v>23</v>
      </c>
      <c r="Z122" s="24" t="s">
        <v>23</v>
      </c>
      <c r="AA122" s="24" t="s">
        <v>23</v>
      </c>
      <c r="AB122" s="24">
        <v>5.19</v>
      </c>
      <c r="AC122" s="24" t="s">
        <v>23</v>
      </c>
      <c r="AD122" s="24" t="s">
        <v>23</v>
      </c>
      <c r="AE122" s="24" t="s">
        <v>23</v>
      </c>
      <c r="AF122" s="24" t="s">
        <v>23</v>
      </c>
      <c r="AG122" s="24" t="s">
        <v>23</v>
      </c>
      <c r="AH122" s="24" t="s">
        <v>23</v>
      </c>
      <c r="AI122" s="24" t="s">
        <v>23</v>
      </c>
      <c r="AJ122" s="24" t="s">
        <v>23</v>
      </c>
      <c r="AK122" s="24" t="s">
        <v>23</v>
      </c>
      <c r="AL122" s="24" t="s">
        <v>23</v>
      </c>
      <c r="AM122" s="24" t="s">
        <v>23</v>
      </c>
      <c r="AN122" s="24">
        <f>AB122</f>
        <v>5.19</v>
      </c>
    </row>
    <row r="123" spans="1:40" s="4" customFormat="1" ht="31.5" customHeight="1" x14ac:dyDescent="0.2">
      <c r="A123" s="62" t="s">
        <v>132</v>
      </c>
      <c r="B123" s="39" t="s">
        <v>66</v>
      </c>
      <c r="C123" s="44">
        <f t="shared" si="55"/>
        <v>69718331.200000003</v>
      </c>
      <c r="D123" s="44"/>
      <c r="E123" s="44"/>
      <c r="F123" s="44"/>
      <c r="G123" s="44">
        <f>G124</f>
        <v>1621858</v>
      </c>
      <c r="H123" s="44"/>
      <c r="I123" s="44">
        <f>I124</f>
        <v>24035878.440000001</v>
      </c>
      <c r="J123" s="44">
        <f>J124</f>
        <v>44060594.759999998</v>
      </c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57" t="s">
        <v>17</v>
      </c>
      <c r="V123" s="30" t="s">
        <v>50</v>
      </c>
      <c r="W123" s="24" t="s">
        <v>23</v>
      </c>
      <c r="X123" s="24" t="s">
        <v>23</v>
      </c>
      <c r="Y123" s="24" t="s">
        <v>23</v>
      </c>
      <c r="Z123" s="24" t="s">
        <v>23</v>
      </c>
      <c r="AA123" s="24">
        <v>1</v>
      </c>
      <c r="AB123" s="24" t="s">
        <v>23</v>
      </c>
      <c r="AC123" s="24" t="s">
        <v>23</v>
      </c>
      <c r="AD123" s="24" t="s">
        <v>23</v>
      </c>
      <c r="AE123" s="24" t="s">
        <v>23</v>
      </c>
      <c r="AF123" s="24" t="s">
        <v>23</v>
      </c>
      <c r="AG123" s="24" t="s">
        <v>23</v>
      </c>
      <c r="AH123" s="24" t="s">
        <v>23</v>
      </c>
      <c r="AI123" s="24" t="s">
        <v>23</v>
      </c>
      <c r="AJ123" s="24" t="s">
        <v>23</v>
      </c>
      <c r="AK123" s="24" t="s">
        <v>23</v>
      </c>
      <c r="AL123" s="24" t="s">
        <v>23</v>
      </c>
      <c r="AM123" s="24" t="s">
        <v>23</v>
      </c>
      <c r="AN123" s="24">
        <v>1</v>
      </c>
    </row>
    <row r="124" spans="1:40" s="4" customFormat="1" ht="33" customHeight="1" x14ac:dyDescent="0.2">
      <c r="A124" s="62"/>
      <c r="B124" s="23" t="s">
        <v>45</v>
      </c>
      <c r="C124" s="44">
        <f t="shared" si="55"/>
        <v>69718331.200000003</v>
      </c>
      <c r="D124" s="44"/>
      <c r="E124" s="44"/>
      <c r="F124" s="44"/>
      <c r="G124" s="44">
        <v>1621858</v>
      </c>
      <c r="H124" s="44"/>
      <c r="I124" s="44">
        <v>24035878.440000001</v>
      </c>
      <c r="J124" s="44">
        <v>44060594.759999998</v>
      </c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7"/>
      <c r="V124" s="30" t="s">
        <v>133</v>
      </c>
      <c r="W124" s="24" t="s">
        <v>23</v>
      </c>
      <c r="X124" s="24" t="s">
        <v>23</v>
      </c>
      <c r="Y124" s="24" t="s">
        <v>23</v>
      </c>
      <c r="Z124" s="24" t="s">
        <v>23</v>
      </c>
      <c r="AA124" s="24" t="s">
        <v>23</v>
      </c>
      <c r="AB124" s="24">
        <v>5.4</v>
      </c>
      <c r="AC124" s="24">
        <v>9.92</v>
      </c>
      <c r="AD124" s="24" t="s">
        <v>23</v>
      </c>
      <c r="AE124" s="24" t="s">
        <v>23</v>
      </c>
      <c r="AF124" s="24" t="s">
        <v>23</v>
      </c>
      <c r="AG124" s="24" t="s">
        <v>23</v>
      </c>
      <c r="AH124" s="24" t="s">
        <v>23</v>
      </c>
      <c r="AI124" s="24" t="s">
        <v>23</v>
      </c>
      <c r="AJ124" s="24" t="s">
        <v>23</v>
      </c>
      <c r="AK124" s="24" t="s">
        <v>23</v>
      </c>
      <c r="AL124" s="24" t="s">
        <v>23</v>
      </c>
      <c r="AM124" s="24" t="s">
        <v>23</v>
      </c>
      <c r="AN124" s="24">
        <f>AB124+AC124</f>
        <v>15.32</v>
      </c>
    </row>
    <row r="125" spans="1:40" s="4" customFormat="1" ht="17.25" customHeight="1" x14ac:dyDescent="0.2">
      <c r="A125" s="52" t="s">
        <v>74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</row>
    <row r="126" spans="1:40" s="4" customFormat="1" ht="38.25" customHeight="1" x14ac:dyDescent="0.2">
      <c r="A126" s="67" t="s">
        <v>111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</row>
    <row r="127" spans="1:40" s="20" customFormat="1" ht="31.5" customHeight="1" x14ac:dyDescent="0.2">
      <c r="A127" s="62" t="s">
        <v>112</v>
      </c>
      <c r="B127" s="39" t="s">
        <v>66</v>
      </c>
      <c r="C127" s="44">
        <f>T127+S127+R127+Q127+P127+O127++N127+M127+L127+K127+J127+I127+H127+G127+F127+E127+D127</f>
        <v>2959186569.23</v>
      </c>
      <c r="D127" s="44">
        <v>606994637</v>
      </c>
      <c r="E127" s="44">
        <f>E131+E128</f>
        <v>337150662</v>
      </c>
      <c r="F127" s="44">
        <f>F128+F131</f>
        <v>432238541.05000001</v>
      </c>
      <c r="G127" s="44">
        <f>G131+G128</f>
        <v>502210892.19999999</v>
      </c>
      <c r="H127" s="44">
        <f>H131+H128</f>
        <v>429742046.01999998</v>
      </c>
      <c r="I127" s="44">
        <f>I131+I128</f>
        <v>185229875.69999999</v>
      </c>
      <c r="J127" s="44">
        <f>J131+J128</f>
        <v>465619915.25999999</v>
      </c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53" t="s">
        <v>17</v>
      </c>
      <c r="V127" s="21" t="s">
        <v>229</v>
      </c>
      <c r="W127" s="24">
        <v>257.3</v>
      </c>
      <c r="X127" s="24">
        <v>257.3</v>
      </c>
      <c r="Y127" s="24">
        <v>259.459</v>
      </c>
      <c r="Z127" s="24">
        <v>265.27199999999999</v>
      </c>
      <c r="AA127" s="24">
        <v>265.27199999999999</v>
      </c>
      <c r="AB127" s="24">
        <v>265.27199999999999</v>
      </c>
      <c r="AC127" s="24">
        <v>266.68599999999998</v>
      </c>
      <c r="AD127" s="24" t="s">
        <v>22</v>
      </c>
      <c r="AE127" s="24" t="s">
        <v>22</v>
      </c>
      <c r="AF127" s="24" t="s">
        <v>22</v>
      </c>
      <c r="AG127" s="24" t="s">
        <v>22</v>
      </c>
      <c r="AH127" s="24" t="s">
        <v>22</v>
      </c>
      <c r="AI127" s="24" t="s">
        <v>22</v>
      </c>
      <c r="AJ127" s="24" t="s">
        <v>22</v>
      </c>
      <c r="AK127" s="24" t="s">
        <v>22</v>
      </c>
      <c r="AL127" s="24" t="s">
        <v>22</v>
      </c>
      <c r="AM127" s="24" t="s">
        <v>22</v>
      </c>
      <c r="AN127" s="24">
        <v>266.68599999999998</v>
      </c>
    </row>
    <row r="128" spans="1:40" s="4" customFormat="1" ht="31.5" customHeight="1" x14ac:dyDescent="0.2">
      <c r="A128" s="62"/>
      <c r="B128" s="109" t="s">
        <v>46</v>
      </c>
      <c r="C128" s="70">
        <f>SUM(D128:T128)</f>
        <v>2316174438.6300001</v>
      </c>
      <c r="D128" s="70">
        <v>445351516</v>
      </c>
      <c r="E128" s="70">
        <v>245675677</v>
      </c>
      <c r="F128" s="70">
        <v>302121645.63</v>
      </c>
      <c r="G128" s="70">
        <v>440071100</v>
      </c>
      <c r="H128" s="70">
        <v>368367500</v>
      </c>
      <c r="I128" s="70">
        <v>129678700</v>
      </c>
      <c r="J128" s="70">
        <v>384908300</v>
      </c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83"/>
      <c r="V128" s="21" t="s">
        <v>79</v>
      </c>
      <c r="W128" s="24">
        <v>290.21699999999998</v>
      </c>
      <c r="X128" s="24">
        <v>101.96</v>
      </c>
      <c r="Y128" s="24">
        <v>192.65</v>
      </c>
      <c r="Z128" s="24">
        <v>143.55000000000001</v>
      </c>
      <c r="AA128" s="24">
        <v>177.33</v>
      </c>
      <c r="AB128" s="24">
        <v>73.819999999999993</v>
      </c>
      <c r="AC128" s="24">
        <v>190.43</v>
      </c>
      <c r="AD128" s="26" t="s">
        <v>22</v>
      </c>
      <c r="AE128" s="26" t="s">
        <v>22</v>
      </c>
      <c r="AF128" s="26" t="s">
        <v>22</v>
      </c>
      <c r="AG128" s="26" t="s">
        <v>22</v>
      </c>
      <c r="AH128" s="26" t="s">
        <v>22</v>
      </c>
      <c r="AI128" s="26" t="s">
        <v>22</v>
      </c>
      <c r="AJ128" s="26" t="s">
        <v>22</v>
      </c>
      <c r="AK128" s="26" t="s">
        <v>22</v>
      </c>
      <c r="AL128" s="26" t="s">
        <v>22</v>
      </c>
      <c r="AM128" s="26" t="s">
        <v>22</v>
      </c>
      <c r="AN128" s="27">
        <f>W128+X128+Y128+Z128+AA128+AB128+AC128</f>
        <v>1169.9570000000001</v>
      </c>
    </row>
    <row r="129" spans="1:40" s="4" customFormat="1" ht="97.5" customHeight="1" x14ac:dyDescent="0.2">
      <c r="A129" s="62"/>
      <c r="B129" s="110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83"/>
      <c r="V129" s="22" t="s">
        <v>230</v>
      </c>
      <c r="W129" s="24">
        <v>24.2</v>
      </c>
      <c r="X129" s="24">
        <v>8.5</v>
      </c>
      <c r="Y129" s="24">
        <v>16.100000000000001</v>
      </c>
      <c r="Z129" s="37">
        <v>12</v>
      </c>
      <c r="AA129" s="24">
        <v>9.6999999999999993</v>
      </c>
      <c r="AB129" s="24">
        <v>10.199999999999999</v>
      </c>
      <c r="AC129" s="24">
        <v>15.9</v>
      </c>
      <c r="AD129" s="24" t="s">
        <v>22</v>
      </c>
      <c r="AE129" s="24" t="s">
        <v>22</v>
      </c>
      <c r="AF129" s="24" t="s">
        <v>22</v>
      </c>
      <c r="AG129" s="24" t="s">
        <v>22</v>
      </c>
      <c r="AH129" s="24" t="s">
        <v>22</v>
      </c>
      <c r="AI129" s="24" t="s">
        <v>22</v>
      </c>
      <c r="AJ129" s="24" t="s">
        <v>22</v>
      </c>
      <c r="AK129" s="24" t="s">
        <v>22</v>
      </c>
      <c r="AL129" s="24" t="s">
        <v>22</v>
      </c>
      <c r="AM129" s="24" t="s">
        <v>22</v>
      </c>
      <c r="AN129" s="24">
        <v>18.3</v>
      </c>
    </row>
    <row r="130" spans="1:40" s="4" customFormat="1" ht="79.5" customHeight="1" x14ac:dyDescent="0.2">
      <c r="A130" s="62"/>
      <c r="B130" s="111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83"/>
      <c r="V130" s="22" t="s">
        <v>231</v>
      </c>
      <c r="W130" s="24">
        <v>56.6</v>
      </c>
      <c r="X130" s="24">
        <v>55.6</v>
      </c>
      <c r="Y130" s="24">
        <v>55.2</v>
      </c>
      <c r="Z130" s="24">
        <v>55.7</v>
      </c>
      <c r="AA130" s="24">
        <v>54.9</v>
      </c>
      <c r="AB130" s="24">
        <v>54.3</v>
      </c>
      <c r="AC130" s="24">
        <v>54.1</v>
      </c>
      <c r="AD130" s="24" t="s">
        <v>22</v>
      </c>
      <c r="AE130" s="24" t="s">
        <v>22</v>
      </c>
      <c r="AF130" s="24" t="s">
        <v>22</v>
      </c>
      <c r="AG130" s="37" t="s">
        <v>22</v>
      </c>
      <c r="AH130" s="37" t="s">
        <v>22</v>
      </c>
      <c r="AI130" s="37" t="s">
        <v>22</v>
      </c>
      <c r="AJ130" s="37" t="s">
        <v>22</v>
      </c>
      <c r="AK130" s="37" t="s">
        <v>22</v>
      </c>
      <c r="AL130" s="37" t="s">
        <v>22</v>
      </c>
      <c r="AM130" s="37" t="s">
        <v>22</v>
      </c>
      <c r="AN130" s="24">
        <v>45.6</v>
      </c>
    </row>
    <row r="131" spans="1:40" s="4" customFormat="1" ht="81.75" customHeight="1" x14ac:dyDescent="0.2">
      <c r="A131" s="62"/>
      <c r="B131" s="23" t="s">
        <v>45</v>
      </c>
      <c r="C131" s="44">
        <f>SUM(D131:T131)</f>
        <v>643012130.60000002</v>
      </c>
      <c r="D131" s="44">
        <v>161643121</v>
      </c>
      <c r="E131" s="44">
        <v>91474985</v>
      </c>
      <c r="F131" s="44">
        <v>130116895.42</v>
      </c>
      <c r="G131" s="44">
        <v>62139792.200000003</v>
      </c>
      <c r="H131" s="44">
        <v>61374546.020000003</v>
      </c>
      <c r="I131" s="44">
        <v>55551175.700000003</v>
      </c>
      <c r="J131" s="44">
        <v>80711615.260000005</v>
      </c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84"/>
      <c r="V131" s="22" t="s">
        <v>232</v>
      </c>
      <c r="W131" s="24">
        <v>78</v>
      </c>
      <c r="X131" s="24">
        <v>78.400000000000006</v>
      </c>
      <c r="Y131" s="24">
        <v>78.7</v>
      </c>
      <c r="Z131" s="24">
        <v>79</v>
      </c>
      <c r="AA131" s="24">
        <v>79.3</v>
      </c>
      <c r="AB131" s="24">
        <v>79.5</v>
      </c>
      <c r="AC131" s="24">
        <v>79.7</v>
      </c>
      <c r="AD131" s="24" t="s">
        <v>22</v>
      </c>
      <c r="AE131" s="24" t="s">
        <v>22</v>
      </c>
      <c r="AF131" s="24" t="s">
        <v>22</v>
      </c>
      <c r="AG131" s="24" t="s">
        <v>22</v>
      </c>
      <c r="AH131" s="24" t="s">
        <v>22</v>
      </c>
      <c r="AI131" s="24" t="s">
        <v>22</v>
      </c>
      <c r="AJ131" s="24" t="s">
        <v>22</v>
      </c>
      <c r="AK131" s="24" t="s">
        <v>22</v>
      </c>
      <c r="AL131" s="24" t="s">
        <v>22</v>
      </c>
      <c r="AM131" s="24" t="s">
        <v>22</v>
      </c>
      <c r="AN131" s="24">
        <v>82.9</v>
      </c>
    </row>
    <row r="132" spans="1:40" s="4" customFormat="1" ht="15.75" customHeight="1" x14ac:dyDescent="0.2">
      <c r="A132" s="62" t="s">
        <v>87</v>
      </c>
      <c r="B132" s="39" t="s">
        <v>66</v>
      </c>
      <c r="C132" s="44">
        <f t="shared" ref="C132:C160" si="56">SUM(D132:T132)</f>
        <v>2034683102.5699999</v>
      </c>
      <c r="D132" s="44"/>
      <c r="E132" s="44">
        <f>E134+E133</f>
        <v>321884338</v>
      </c>
      <c r="F132" s="44">
        <f>F133+F134</f>
        <v>320136421.5999999</v>
      </c>
      <c r="G132" s="44">
        <f>G134+G133</f>
        <v>463233572.88</v>
      </c>
      <c r="H132" s="44">
        <f>H134+H133</f>
        <v>387756999.49000001</v>
      </c>
      <c r="I132" s="44">
        <f t="shared" ref="I132:T132" si="57">I133+I134</f>
        <v>136504700.58000001</v>
      </c>
      <c r="J132" s="44">
        <f t="shared" si="57"/>
        <v>405167070.01999998</v>
      </c>
      <c r="K132" s="44">
        <f t="shared" si="57"/>
        <v>0</v>
      </c>
      <c r="L132" s="44">
        <f t="shared" si="57"/>
        <v>0</v>
      </c>
      <c r="M132" s="44">
        <f t="shared" si="57"/>
        <v>0</v>
      </c>
      <c r="N132" s="44">
        <f t="shared" si="57"/>
        <v>0</v>
      </c>
      <c r="O132" s="44">
        <f t="shared" si="57"/>
        <v>0</v>
      </c>
      <c r="P132" s="44">
        <f t="shared" si="57"/>
        <v>0</v>
      </c>
      <c r="Q132" s="44">
        <f t="shared" si="57"/>
        <v>0</v>
      </c>
      <c r="R132" s="44">
        <f t="shared" si="57"/>
        <v>0</v>
      </c>
      <c r="S132" s="44">
        <f t="shared" si="57"/>
        <v>0</v>
      </c>
      <c r="T132" s="44">
        <f t="shared" si="57"/>
        <v>0</v>
      </c>
      <c r="U132" s="57" t="s">
        <v>17</v>
      </c>
      <c r="V132" s="52" t="s">
        <v>79</v>
      </c>
      <c r="W132" s="48" t="s">
        <v>23</v>
      </c>
      <c r="X132" s="69">
        <v>95.67</v>
      </c>
      <c r="Y132" s="48">
        <f>Y171+Y174+Y177+Y180+Y183+Y186+Y189+Y192+Y195+Y198+Y201+Y204+Y207+Y210+Y213+Y216+Y219+Y222+Y225+Y228+Y231+Y234+Y237+Y240+Y243+Y246+Y249+Y252+Y255+Y258+Y261+Y264+Y267+Y270+Y273+Y276+Y279+Y282+Y285+Y288+Y291</f>
        <v>139.74799999999999</v>
      </c>
      <c r="Z132" s="69">
        <f>Z294+Z297+Z300+Z303+Z306+Z309+Z312+Z315+Z318+Z321+Z324+Z327+Z330+Z333+Z336+Z339+Z342+Z345+Z348+Z351+Z354+Z357+Z360+Z363+Z366</f>
        <v>196.16900000000001</v>
      </c>
      <c r="AA132" s="69">
        <v>158.72200000000001</v>
      </c>
      <c r="AB132" s="69">
        <v>71.599000000000004</v>
      </c>
      <c r="AC132" s="69">
        <v>189.95099999999999</v>
      </c>
      <c r="AD132" s="69" t="s">
        <v>22</v>
      </c>
      <c r="AE132" s="69" t="s">
        <v>22</v>
      </c>
      <c r="AF132" s="69" t="s">
        <v>22</v>
      </c>
      <c r="AG132" s="69" t="s">
        <v>22</v>
      </c>
      <c r="AH132" s="69" t="s">
        <v>22</v>
      </c>
      <c r="AI132" s="69" t="s">
        <v>22</v>
      </c>
      <c r="AJ132" s="69" t="s">
        <v>22</v>
      </c>
      <c r="AK132" s="69" t="s">
        <v>22</v>
      </c>
      <c r="AL132" s="69" t="s">
        <v>22</v>
      </c>
      <c r="AM132" s="69" t="s">
        <v>22</v>
      </c>
      <c r="AN132" s="48">
        <f>X132+Y132+Z132+AA132+AB132+AC132</f>
        <v>851.85900000000004</v>
      </c>
    </row>
    <row r="133" spans="1:40" s="4" customFormat="1" ht="63.75" customHeight="1" x14ac:dyDescent="0.2">
      <c r="A133" s="62"/>
      <c r="B133" s="23" t="s">
        <v>46</v>
      </c>
      <c r="C133" s="44">
        <f t="shared" si="56"/>
        <v>1869573478</v>
      </c>
      <c r="D133" s="44"/>
      <c r="E133" s="44">
        <v>245675678</v>
      </c>
      <c r="F133" s="44">
        <f>F172+F175+F178+F181+F184+F187+F190+F193+F196+F199+F202+F205+F208+F211+F214+F217+F220+F223+F226+F229+F232+F235+F238+F241+F244+F247+F250+F253+F256+F259+F262+F265+F268+F271+F274+F277+F280+F283+F286+F289+F292</f>
        <v>300872199.99999988</v>
      </c>
      <c r="G133" s="44">
        <v>440071100</v>
      </c>
      <c r="H133" s="44">
        <v>368367500</v>
      </c>
      <c r="I133" s="44">
        <v>129678700</v>
      </c>
      <c r="J133" s="44">
        <v>384908300</v>
      </c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57"/>
      <c r="V133" s="52"/>
      <c r="W133" s="48"/>
      <c r="X133" s="69"/>
      <c r="Y133" s="48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48"/>
    </row>
    <row r="134" spans="1:40" s="4" customFormat="1" ht="40.5" customHeight="1" x14ac:dyDescent="0.2">
      <c r="A134" s="62"/>
      <c r="B134" s="23" t="s">
        <v>45</v>
      </c>
      <c r="C134" s="44">
        <f t="shared" si="56"/>
        <v>165109624.57000002</v>
      </c>
      <c r="D134" s="44"/>
      <c r="E134" s="44">
        <v>76208660</v>
      </c>
      <c r="F134" s="44">
        <f>F173+F176+F179+F182+F185+F188+F191+F194+F197+F200+F203+F206+F209+F212+F215+F218+F221+F224+F227+F230+F233+F236+F239+F242+F245+F248+F251+F254+F257+F260+F263+F266+F269+F272+F275+F278+F281+F284+F287+F290+F293</f>
        <v>19264221.600000005</v>
      </c>
      <c r="G134" s="44">
        <v>23162472.879999999</v>
      </c>
      <c r="H134" s="44">
        <v>19389499.489999998</v>
      </c>
      <c r="I134" s="44">
        <v>6826000.5800000001</v>
      </c>
      <c r="J134" s="44">
        <v>20258770.02</v>
      </c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57"/>
      <c r="V134" s="52"/>
      <c r="W134" s="48"/>
      <c r="X134" s="69"/>
      <c r="Y134" s="48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48"/>
    </row>
    <row r="135" spans="1:40" s="4" customFormat="1" ht="15.75" customHeight="1" x14ac:dyDescent="0.2">
      <c r="A135" s="62" t="s">
        <v>88</v>
      </c>
      <c r="B135" s="39" t="s">
        <v>66</v>
      </c>
      <c r="C135" s="44">
        <f t="shared" si="56"/>
        <v>102387739</v>
      </c>
      <c r="D135" s="44"/>
      <c r="E135" s="44">
        <f>E137+E136</f>
        <v>102387739</v>
      </c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57" t="s">
        <v>17</v>
      </c>
      <c r="V135" s="52" t="s">
        <v>79</v>
      </c>
      <c r="W135" s="48" t="s">
        <v>23</v>
      </c>
      <c r="X135" s="48">
        <v>14.77</v>
      </c>
      <c r="Y135" s="48" t="s">
        <v>23</v>
      </c>
      <c r="Z135" s="48" t="s">
        <v>23</v>
      </c>
      <c r="AA135" s="48" t="s">
        <v>23</v>
      </c>
      <c r="AB135" s="48" t="s">
        <v>23</v>
      </c>
      <c r="AC135" s="48" t="s">
        <v>23</v>
      </c>
      <c r="AD135" s="48" t="s">
        <v>23</v>
      </c>
      <c r="AE135" s="48" t="s">
        <v>23</v>
      </c>
      <c r="AF135" s="48" t="s">
        <v>23</v>
      </c>
      <c r="AG135" s="48" t="s">
        <v>23</v>
      </c>
      <c r="AH135" s="48" t="s">
        <v>23</v>
      </c>
      <c r="AI135" s="48" t="s">
        <v>23</v>
      </c>
      <c r="AJ135" s="48" t="s">
        <v>23</v>
      </c>
      <c r="AK135" s="48" t="s">
        <v>23</v>
      </c>
      <c r="AL135" s="48" t="s">
        <v>23</v>
      </c>
      <c r="AM135" s="48" t="s">
        <v>23</v>
      </c>
      <c r="AN135" s="48">
        <f>X135</f>
        <v>14.77</v>
      </c>
    </row>
    <row r="136" spans="1:40" s="4" customFormat="1" ht="66" customHeight="1" x14ac:dyDescent="0.2">
      <c r="A136" s="62"/>
      <c r="B136" s="23" t="s">
        <v>46</v>
      </c>
      <c r="C136" s="44">
        <f t="shared" si="56"/>
        <v>97268352</v>
      </c>
      <c r="D136" s="44"/>
      <c r="E136" s="44">
        <v>97268352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57"/>
      <c r="V136" s="52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</row>
    <row r="137" spans="1:40" s="4" customFormat="1" ht="31.5" x14ac:dyDescent="0.2">
      <c r="A137" s="62"/>
      <c r="B137" s="23" t="s">
        <v>45</v>
      </c>
      <c r="C137" s="44">
        <f t="shared" si="56"/>
        <v>5119387</v>
      </c>
      <c r="D137" s="44"/>
      <c r="E137" s="44">
        <v>5119387</v>
      </c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57"/>
      <c r="V137" s="52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</row>
    <row r="138" spans="1:40" s="4" customFormat="1" ht="15.75" customHeight="1" x14ac:dyDescent="0.2">
      <c r="A138" s="62" t="s">
        <v>89</v>
      </c>
      <c r="B138" s="39" t="s">
        <v>66</v>
      </c>
      <c r="C138" s="44">
        <f t="shared" si="56"/>
        <v>76052754</v>
      </c>
      <c r="D138" s="44"/>
      <c r="E138" s="44">
        <f>E140+E139</f>
        <v>76052754</v>
      </c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57" t="s">
        <v>17</v>
      </c>
      <c r="V138" s="52" t="s">
        <v>79</v>
      </c>
      <c r="W138" s="48" t="s">
        <v>23</v>
      </c>
      <c r="X138" s="48">
        <v>16.27</v>
      </c>
      <c r="Y138" s="48" t="s">
        <v>23</v>
      </c>
      <c r="Z138" s="48" t="s">
        <v>23</v>
      </c>
      <c r="AA138" s="48" t="s">
        <v>23</v>
      </c>
      <c r="AB138" s="48" t="s">
        <v>23</v>
      </c>
      <c r="AC138" s="48" t="s">
        <v>23</v>
      </c>
      <c r="AD138" s="48" t="s">
        <v>23</v>
      </c>
      <c r="AE138" s="48" t="s">
        <v>23</v>
      </c>
      <c r="AF138" s="48" t="s">
        <v>23</v>
      </c>
      <c r="AG138" s="48" t="s">
        <v>23</v>
      </c>
      <c r="AH138" s="48" t="s">
        <v>23</v>
      </c>
      <c r="AI138" s="48" t="s">
        <v>23</v>
      </c>
      <c r="AJ138" s="48" t="s">
        <v>23</v>
      </c>
      <c r="AK138" s="48" t="s">
        <v>23</v>
      </c>
      <c r="AL138" s="48" t="s">
        <v>23</v>
      </c>
      <c r="AM138" s="48" t="s">
        <v>23</v>
      </c>
      <c r="AN138" s="48">
        <v>16.27</v>
      </c>
    </row>
    <row r="139" spans="1:40" s="4" customFormat="1" ht="63" customHeight="1" x14ac:dyDescent="0.2">
      <c r="A139" s="62"/>
      <c r="B139" s="23" t="s">
        <v>46</v>
      </c>
      <c r="C139" s="44">
        <f t="shared" si="56"/>
        <v>72250116</v>
      </c>
      <c r="D139" s="44"/>
      <c r="E139" s="44">
        <v>72250116</v>
      </c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57"/>
      <c r="V139" s="52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</row>
    <row r="140" spans="1:40" s="4" customFormat="1" ht="31.5" x14ac:dyDescent="0.2">
      <c r="A140" s="62"/>
      <c r="B140" s="23" t="s">
        <v>45</v>
      </c>
      <c r="C140" s="44">
        <f t="shared" si="56"/>
        <v>3802638</v>
      </c>
      <c r="D140" s="44"/>
      <c r="E140" s="44">
        <v>3802638</v>
      </c>
      <c r="F140" s="44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57"/>
      <c r="V140" s="52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</row>
    <row r="141" spans="1:40" s="4" customFormat="1" ht="15.75" customHeight="1" x14ac:dyDescent="0.2">
      <c r="A141" s="62" t="s">
        <v>64</v>
      </c>
      <c r="B141" s="39" t="s">
        <v>66</v>
      </c>
      <c r="C141" s="44">
        <f t="shared" si="56"/>
        <v>671776</v>
      </c>
      <c r="D141" s="44"/>
      <c r="E141" s="44">
        <f>E143+E142</f>
        <v>671776</v>
      </c>
      <c r="F141" s="44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57" t="s">
        <v>17</v>
      </c>
      <c r="V141" s="52" t="s">
        <v>79</v>
      </c>
      <c r="W141" s="48" t="s">
        <v>23</v>
      </c>
      <c r="X141" s="48">
        <v>0.37</v>
      </c>
      <c r="Y141" s="48" t="s">
        <v>23</v>
      </c>
      <c r="Z141" s="48" t="s">
        <v>23</v>
      </c>
      <c r="AA141" s="48" t="s">
        <v>23</v>
      </c>
      <c r="AB141" s="48" t="s">
        <v>23</v>
      </c>
      <c r="AC141" s="48" t="s">
        <v>23</v>
      </c>
      <c r="AD141" s="48" t="s">
        <v>23</v>
      </c>
      <c r="AE141" s="48" t="s">
        <v>23</v>
      </c>
      <c r="AF141" s="48" t="s">
        <v>23</v>
      </c>
      <c r="AG141" s="48" t="s">
        <v>23</v>
      </c>
      <c r="AH141" s="48" t="s">
        <v>23</v>
      </c>
      <c r="AI141" s="48" t="s">
        <v>23</v>
      </c>
      <c r="AJ141" s="48" t="s">
        <v>23</v>
      </c>
      <c r="AK141" s="48" t="s">
        <v>23</v>
      </c>
      <c r="AL141" s="48" t="s">
        <v>23</v>
      </c>
      <c r="AM141" s="48" t="s">
        <v>23</v>
      </c>
      <c r="AN141" s="48">
        <v>0.37</v>
      </c>
    </row>
    <row r="142" spans="1:40" s="4" customFormat="1" ht="68.25" customHeight="1" x14ac:dyDescent="0.2">
      <c r="A142" s="62"/>
      <c r="B142" s="23" t="s">
        <v>46</v>
      </c>
      <c r="C142" s="44">
        <f t="shared" si="56"/>
        <v>638187</v>
      </c>
      <c r="D142" s="44"/>
      <c r="E142" s="44">
        <v>638187</v>
      </c>
      <c r="F142" s="44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57"/>
      <c r="V142" s="52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</row>
    <row r="143" spans="1:40" s="4" customFormat="1" ht="31.5" x14ac:dyDescent="0.2">
      <c r="A143" s="62"/>
      <c r="B143" s="23" t="s">
        <v>45</v>
      </c>
      <c r="C143" s="44">
        <f t="shared" si="56"/>
        <v>33589</v>
      </c>
      <c r="D143" s="44"/>
      <c r="E143" s="44">
        <v>33589</v>
      </c>
      <c r="F143" s="44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57"/>
      <c r="V143" s="52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</row>
    <row r="144" spans="1:40" s="4" customFormat="1" ht="15.75" customHeight="1" x14ac:dyDescent="0.2">
      <c r="A144" s="62" t="s">
        <v>65</v>
      </c>
      <c r="B144" s="39" t="s">
        <v>66</v>
      </c>
      <c r="C144" s="44">
        <f t="shared" si="56"/>
        <v>1590561</v>
      </c>
      <c r="D144" s="44"/>
      <c r="E144" s="44">
        <f>E146+E145</f>
        <v>1590561</v>
      </c>
      <c r="F144" s="44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57" t="s">
        <v>17</v>
      </c>
      <c r="V144" s="52" t="s">
        <v>79</v>
      </c>
      <c r="W144" s="48" t="s">
        <v>23</v>
      </c>
      <c r="X144" s="48">
        <v>0.88</v>
      </c>
      <c r="Y144" s="48" t="s">
        <v>23</v>
      </c>
      <c r="Z144" s="48" t="s">
        <v>23</v>
      </c>
      <c r="AA144" s="48" t="s">
        <v>23</v>
      </c>
      <c r="AB144" s="48" t="s">
        <v>23</v>
      </c>
      <c r="AC144" s="48" t="s">
        <v>23</v>
      </c>
      <c r="AD144" s="48" t="s">
        <v>23</v>
      </c>
      <c r="AE144" s="48" t="s">
        <v>23</v>
      </c>
      <c r="AF144" s="48" t="s">
        <v>23</v>
      </c>
      <c r="AG144" s="48" t="s">
        <v>23</v>
      </c>
      <c r="AH144" s="48" t="s">
        <v>23</v>
      </c>
      <c r="AI144" s="48" t="s">
        <v>23</v>
      </c>
      <c r="AJ144" s="48" t="s">
        <v>23</v>
      </c>
      <c r="AK144" s="48" t="s">
        <v>23</v>
      </c>
      <c r="AL144" s="48" t="s">
        <v>23</v>
      </c>
      <c r="AM144" s="48" t="s">
        <v>23</v>
      </c>
      <c r="AN144" s="63">
        <v>0.88</v>
      </c>
    </row>
    <row r="145" spans="1:40" s="4" customFormat="1" ht="70.5" customHeight="1" x14ac:dyDescent="0.2">
      <c r="A145" s="62"/>
      <c r="B145" s="23" t="s">
        <v>46</v>
      </c>
      <c r="C145" s="44">
        <f t="shared" si="56"/>
        <v>1511033</v>
      </c>
      <c r="D145" s="44"/>
      <c r="E145" s="44">
        <v>1511033</v>
      </c>
      <c r="F145" s="44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57"/>
      <c r="V145" s="52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64"/>
    </row>
    <row r="146" spans="1:40" s="4" customFormat="1" ht="31.5" x14ac:dyDescent="0.2">
      <c r="A146" s="62"/>
      <c r="B146" s="23" t="s">
        <v>45</v>
      </c>
      <c r="C146" s="44">
        <f t="shared" si="56"/>
        <v>79528</v>
      </c>
      <c r="D146" s="44"/>
      <c r="E146" s="44">
        <v>79528</v>
      </c>
      <c r="F146" s="44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57"/>
      <c r="V146" s="52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65"/>
    </row>
    <row r="147" spans="1:40" s="4" customFormat="1" ht="15.75" customHeight="1" x14ac:dyDescent="0.2">
      <c r="A147" s="62" t="s">
        <v>90</v>
      </c>
      <c r="B147" s="39" t="s">
        <v>66</v>
      </c>
      <c r="C147" s="44">
        <f t="shared" si="56"/>
        <v>14421183</v>
      </c>
      <c r="D147" s="44"/>
      <c r="E147" s="44">
        <f>E149+E148</f>
        <v>14421183</v>
      </c>
      <c r="F147" s="44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57" t="s">
        <v>17</v>
      </c>
      <c r="V147" s="52" t="s">
        <v>79</v>
      </c>
      <c r="W147" s="48" t="s">
        <v>23</v>
      </c>
      <c r="X147" s="48">
        <v>7.62</v>
      </c>
      <c r="Y147" s="48" t="s">
        <v>23</v>
      </c>
      <c r="Z147" s="48" t="s">
        <v>23</v>
      </c>
      <c r="AA147" s="48" t="s">
        <v>23</v>
      </c>
      <c r="AB147" s="48" t="s">
        <v>23</v>
      </c>
      <c r="AC147" s="48" t="s">
        <v>23</v>
      </c>
      <c r="AD147" s="48" t="s">
        <v>23</v>
      </c>
      <c r="AE147" s="48" t="s">
        <v>23</v>
      </c>
      <c r="AF147" s="48" t="s">
        <v>23</v>
      </c>
      <c r="AG147" s="48" t="s">
        <v>23</v>
      </c>
      <c r="AH147" s="48" t="s">
        <v>23</v>
      </c>
      <c r="AI147" s="48" t="s">
        <v>23</v>
      </c>
      <c r="AJ147" s="48" t="s">
        <v>23</v>
      </c>
      <c r="AK147" s="48" t="s">
        <v>23</v>
      </c>
      <c r="AL147" s="48" t="s">
        <v>23</v>
      </c>
      <c r="AM147" s="48" t="s">
        <v>23</v>
      </c>
      <c r="AN147" s="48">
        <v>7.62</v>
      </c>
    </row>
    <row r="148" spans="1:40" s="4" customFormat="1" ht="66" customHeight="1" x14ac:dyDescent="0.2">
      <c r="A148" s="62"/>
      <c r="B148" s="23" t="s">
        <v>46</v>
      </c>
      <c r="C148" s="44">
        <f t="shared" si="56"/>
        <v>13700124</v>
      </c>
      <c r="D148" s="44"/>
      <c r="E148" s="44">
        <v>13700124</v>
      </c>
      <c r="F148" s="44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57"/>
      <c r="V148" s="52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</row>
    <row r="149" spans="1:40" s="4" customFormat="1" ht="40.5" customHeight="1" x14ac:dyDescent="0.2">
      <c r="A149" s="62"/>
      <c r="B149" s="23" t="s">
        <v>45</v>
      </c>
      <c r="C149" s="44">
        <f t="shared" si="56"/>
        <v>721059</v>
      </c>
      <c r="D149" s="44"/>
      <c r="E149" s="44">
        <v>721059</v>
      </c>
      <c r="F149" s="44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57"/>
      <c r="V149" s="52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</row>
    <row r="150" spans="1:40" s="4" customFormat="1" ht="23.25" customHeight="1" x14ac:dyDescent="0.2">
      <c r="A150" s="62" t="s">
        <v>91</v>
      </c>
      <c r="B150" s="39" t="s">
        <v>66</v>
      </c>
      <c r="C150" s="44">
        <f t="shared" si="56"/>
        <v>4686806</v>
      </c>
      <c r="D150" s="44"/>
      <c r="E150" s="44">
        <f>E152+E151</f>
        <v>4686806</v>
      </c>
      <c r="F150" s="44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57" t="s">
        <v>17</v>
      </c>
      <c r="V150" s="52" t="s">
        <v>79</v>
      </c>
      <c r="W150" s="48" t="s">
        <v>23</v>
      </c>
      <c r="X150" s="48">
        <v>2.62</v>
      </c>
      <c r="Y150" s="48" t="s">
        <v>23</v>
      </c>
      <c r="Z150" s="48" t="s">
        <v>23</v>
      </c>
      <c r="AA150" s="48" t="s">
        <v>23</v>
      </c>
      <c r="AB150" s="48" t="s">
        <v>23</v>
      </c>
      <c r="AC150" s="48" t="s">
        <v>23</v>
      </c>
      <c r="AD150" s="48" t="s">
        <v>23</v>
      </c>
      <c r="AE150" s="48" t="s">
        <v>23</v>
      </c>
      <c r="AF150" s="48" t="s">
        <v>23</v>
      </c>
      <c r="AG150" s="48" t="s">
        <v>23</v>
      </c>
      <c r="AH150" s="48" t="s">
        <v>23</v>
      </c>
      <c r="AI150" s="48" t="s">
        <v>23</v>
      </c>
      <c r="AJ150" s="48" t="s">
        <v>23</v>
      </c>
      <c r="AK150" s="48" t="s">
        <v>23</v>
      </c>
      <c r="AL150" s="48" t="s">
        <v>23</v>
      </c>
      <c r="AM150" s="48" t="s">
        <v>23</v>
      </c>
      <c r="AN150" s="48">
        <v>2.62</v>
      </c>
    </row>
    <row r="151" spans="1:40" s="4" customFormat="1" ht="63.75" customHeight="1" x14ac:dyDescent="0.2">
      <c r="A151" s="62"/>
      <c r="B151" s="23" t="s">
        <v>46</v>
      </c>
      <c r="C151" s="44">
        <f t="shared" si="56"/>
        <v>4452466</v>
      </c>
      <c r="D151" s="44"/>
      <c r="E151" s="44">
        <v>4452466</v>
      </c>
      <c r="F151" s="44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57"/>
      <c r="V151" s="52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</row>
    <row r="152" spans="1:40" s="4" customFormat="1" ht="37.5" customHeight="1" x14ac:dyDescent="0.2">
      <c r="A152" s="62"/>
      <c r="B152" s="23" t="s">
        <v>45</v>
      </c>
      <c r="C152" s="44">
        <f t="shared" si="56"/>
        <v>234340</v>
      </c>
      <c r="D152" s="44"/>
      <c r="E152" s="44">
        <v>234340</v>
      </c>
      <c r="F152" s="44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57"/>
      <c r="V152" s="52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</row>
    <row r="153" spans="1:40" s="4" customFormat="1" ht="17.25" customHeight="1" x14ac:dyDescent="0.2">
      <c r="A153" s="62" t="s">
        <v>92</v>
      </c>
      <c r="B153" s="39" t="s">
        <v>66</v>
      </c>
      <c r="C153" s="44">
        <f t="shared" si="56"/>
        <v>15887062</v>
      </c>
      <c r="D153" s="44"/>
      <c r="E153" s="44">
        <f>E155+E154</f>
        <v>15887062</v>
      </c>
      <c r="F153" s="44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57" t="s">
        <v>17</v>
      </c>
      <c r="V153" s="52" t="s">
        <v>79</v>
      </c>
      <c r="W153" s="48" t="s">
        <v>23</v>
      </c>
      <c r="X153" s="48">
        <v>8.15</v>
      </c>
      <c r="Y153" s="48" t="s">
        <v>23</v>
      </c>
      <c r="Z153" s="48" t="s">
        <v>23</v>
      </c>
      <c r="AA153" s="48" t="s">
        <v>23</v>
      </c>
      <c r="AB153" s="48" t="s">
        <v>23</v>
      </c>
      <c r="AC153" s="48" t="s">
        <v>23</v>
      </c>
      <c r="AD153" s="48" t="s">
        <v>23</v>
      </c>
      <c r="AE153" s="48" t="s">
        <v>23</v>
      </c>
      <c r="AF153" s="48" t="s">
        <v>23</v>
      </c>
      <c r="AG153" s="48" t="s">
        <v>23</v>
      </c>
      <c r="AH153" s="48" t="s">
        <v>23</v>
      </c>
      <c r="AI153" s="48" t="s">
        <v>23</v>
      </c>
      <c r="AJ153" s="48" t="s">
        <v>23</v>
      </c>
      <c r="AK153" s="48" t="s">
        <v>23</v>
      </c>
      <c r="AL153" s="48" t="s">
        <v>23</v>
      </c>
      <c r="AM153" s="48" t="s">
        <v>23</v>
      </c>
      <c r="AN153" s="48">
        <f>X153</f>
        <v>8.15</v>
      </c>
    </row>
    <row r="154" spans="1:40" s="4" customFormat="1" ht="63.75" customHeight="1" x14ac:dyDescent="0.2">
      <c r="A154" s="62"/>
      <c r="B154" s="23" t="s">
        <v>46</v>
      </c>
      <c r="C154" s="44">
        <f t="shared" si="56"/>
        <v>7943531</v>
      </c>
      <c r="D154" s="44"/>
      <c r="E154" s="44">
        <v>7943531</v>
      </c>
      <c r="F154" s="44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57"/>
      <c r="V154" s="52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</row>
    <row r="155" spans="1:40" s="4" customFormat="1" ht="37.5" customHeight="1" x14ac:dyDescent="0.2">
      <c r="A155" s="62"/>
      <c r="B155" s="23" t="s">
        <v>45</v>
      </c>
      <c r="C155" s="44">
        <f t="shared" si="56"/>
        <v>7943531</v>
      </c>
      <c r="D155" s="44"/>
      <c r="E155" s="44">
        <v>7943531</v>
      </c>
      <c r="F155" s="44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57"/>
      <c r="V155" s="52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</row>
    <row r="156" spans="1:40" s="4" customFormat="1" ht="18" customHeight="1" x14ac:dyDescent="0.2">
      <c r="A156" s="62" t="s">
        <v>67</v>
      </c>
      <c r="B156" s="39" t="s">
        <v>66</v>
      </c>
      <c r="C156" s="44">
        <f t="shared" si="56"/>
        <v>8528542</v>
      </c>
      <c r="D156" s="44"/>
      <c r="E156" s="44">
        <f>E158+E157</f>
        <v>8528542</v>
      </c>
      <c r="F156" s="44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57" t="s">
        <v>17</v>
      </c>
      <c r="V156" s="52" t="s">
        <v>79</v>
      </c>
      <c r="W156" s="48" t="s">
        <v>23</v>
      </c>
      <c r="X156" s="48">
        <v>3.9</v>
      </c>
      <c r="Y156" s="48" t="s">
        <v>23</v>
      </c>
      <c r="Z156" s="48" t="s">
        <v>23</v>
      </c>
      <c r="AA156" s="48" t="s">
        <v>23</v>
      </c>
      <c r="AB156" s="48" t="s">
        <v>23</v>
      </c>
      <c r="AC156" s="48" t="s">
        <v>23</v>
      </c>
      <c r="AD156" s="48" t="s">
        <v>23</v>
      </c>
      <c r="AE156" s="48" t="s">
        <v>23</v>
      </c>
      <c r="AF156" s="48" t="s">
        <v>23</v>
      </c>
      <c r="AG156" s="48" t="s">
        <v>23</v>
      </c>
      <c r="AH156" s="48" t="s">
        <v>23</v>
      </c>
      <c r="AI156" s="48" t="s">
        <v>23</v>
      </c>
      <c r="AJ156" s="48" t="s">
        <v>23</v>
      </c>
      <c r="AK156" s="48" t="s">
        <v>23</v>
      </c>
      <c r="AL156" s="48" t="s">
        <v>23</v>
      </c>
      <c r="AM156" s="48" t="s">
        <v>23</v>
      </c>
      <c r="AN156" s="48">
        <f>X156</f>
        <v>3.9</v>
      </c>
    </row>
    <row r="157" spans="1:40" s="4" customFormat="1" ht="63" customHeight="1" x14ac:dyDescent="0.2">
      <c r="A157" s="62"/>
      <c r="B157" s="23" t="s">
        <v>46</v>
      </c>
      <c r="C157" s="44">
        <f t="shared" si="56"/>
        <v>4264271</v>
      </c>
      <c r="D157" s="44"/>
      <c r="E157" s="44">
        <v>4264271</v>
      </c>
      <c r="F157" s="44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57"/>
      <c r="V157" s="52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</row>
    <row r="158" spans="1:40" s="4" customFormat="1" ht="37.5" customHeight="1" x14ac:dyDescent="0.2">
      <c r="A158" s="62"/>
      <c r="B158" s="23" t="s">
        <v>45</v>
      </c>
      <c r="C158" s="44">
        <f t="shared" si="56"/>
        <v>4264271</v>
      </c>
      <c r="D158" s="44"/>
      <c r="E158" s="44">
        <v>4264271</v>
      </c>
      <c r="F158" s="44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57"/>
      <c r="V158" s="52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</row>
    <row r="159" spans="1:40" s="4" customFormat="1" ht="17.25" customHeight="1" x14ac:dyDescent="0.2">
      <c r="A159" s="62" t="s">
        <v>93</v>
      </c>
      <c r="B159" s="39" t="s">
        <v>66</v>
      </c>
      <c r="C159" s="44">
        <f t="shared" si="56"/>
        <v>44288204</v>
      </c>
      <c r="D159" s="44"/>
      <c r="E159" s="44">
        <f>E161+E160</f>
        <v>44288204</v>
      </c>
      <c r="F159" s="44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57" t="s">
        <v>17</v>
      </c>
      <c r="V159" s="52" t="s">
        <v>79</v>
      </c>
      <c r="W159" s="48" t="s">
        <v>23</v>
      </c>
      <c r="X159" s="48">
        <v>16.489999999999998</v>
      </c>
      <c r="Y159" s="48" t="s">
        <v>23</v>
      </c>
      <c r="Z159" s="48" t="s">
        <v>23</v>
      </c>
      <c r="AA159" s="48" t="s">
        <v>23</v>
      </c>
      <c r="AB159" s="48" t="s">
        <v>23</v>
      </c>
      <c r="AC159" s="48" t="s">
        <v>23</v>
      </c>
      <c r="AD159" s="48" t="s">
        <v>23</v>
      </c>
      <c r="AE159" s="48" t="s">
        <v>23</v>
      </c>
      <c r="AF159" s="48" t="s">
        <v>23</v>
      </c>
      <c r="AG159" s="48" t="s">
        <v>23</v>
      </c>
      <c r="AH159" s="48" t="s">
        <v>23</v>
      </c>
      <c r="AI159" s="48" t="s">
        <v>23</v>
      </c>
      <c r="AJ159" s="48" t="s">
        <v>23</v>
      </c>
      <c r="AK159" s="48" t="s">
        <v>23</v>
      </c>
      <c r="AL159" s="48" t="s">
        <v>23</v>
      </c>
      <c r="AM159" s="48" t="s">
        <v>23</v>
      </c>
      <c r="AN159" s="48">
        <f>X159</f>
        <v>16.489999999999998</v>
      </c>
    </row>
    <row r="160" spans="1:40" s="4" customFormat="1" ht="62.25" customHeight="1" x14ac:dyDescent="0.2">
      <c r="A160" s="62"/>
      <c r="B160" s="23" t="s">
        <v>46</v>
      </c>
      <c r="C160" s="44">
        <f t="shared" si="56"/>
        <v>22144102</v>
      </c>
      <c r="D160" s="44"/>
      <c r="E160" s="44">
        <v>22144102</v>
      </c>
      <c r="F160" s="44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57"/>
      <c r="V160" s="52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</row>
    <row r="161" spans="1:40" s="4" customFormat="1" ht="33" customHeight="1" x14ac:dyDescent="0.2">
      <c r="A161" s="62"/>
      <c r="B161" s="23" t="s">
        <v>45</v>
      </c>
      <c r="C161" s="44">
        <f>SUM(D161:T161)</f>
        <v>22144102</v>
      </c>
      <c r="D161" s="44"/>
      <c r="E161" s="44">
        <v>22144102</v>
      </c>
      <c r="F161" s="44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57"/>
      <c r="V161" s="52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</row>
    <row r="162" spans="1:40" s="4" customFormat="1" ht="16.5" customHeight="1" x14ac:dyDescent="0.2">
      <c r="A162" s="62" t="s">
        <v>68</v>
      </c>
      <c r="B162" s="39" t="s">
        <v>66</v>
      </c>
      <c r="C162" s="44">
        <f>SUM(D162:T162)</f>
        <v>10036072</v>
      </c>
      <c r="D162" s="44"/>
      <c r="E162" s="44">
        <f>E164+E163</f>
        <v>10036072</v>
      </c>
      <c r="F162" s="44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57" t="s">
        <v>17</v>
      </c>
      <c r="V162" s="52" t="s">
        <v>79</v>
      </c>
      <c r="W162" s="48" t="s">
        <v>23</v>
      </c>
      <c r="X162" s="48">
        <v>4.62</v>
      </c>
      <c r="Y162" s="48" t="s">
        <v>23</v>
      </c>
      <c r="Z162" s="48" t="s">
        <v>23</v>
      </c>
      <c r="AA162" s="48" t="s">
        <v>23</v>
      </c>
      <c r="AB162" s="48" t="s">
        <v>23</v>
      </c>
      <c r="AC162" s="48" t="s">
        <v>23</v>
      </c>
      <c r="AD162" s="48" t="s">
        <v>23</v>
      </c>
      <c r="AE162" s="48" t="s">
        <v>23</v>
      </c>
      <c r="AF162" s="48" t="s">
        <v>23</v>
      </c>
      <c r="AG162" s="48" t="s">
        <v>23</v>
      </c>
      <c r="AH162" s="48" t="s">
        <v>23</v>
      </c>
      <c r="AI162" s="48" t="s">
        <v>23</v>
      </c>
      <c r="AJ162" s="48" t="s">
        <v>23</v>
      </c>
      <c r="AK162" s="48" t="s">
        <v>23</v>
      </c>
      <c r="AL162" s="48" t="s">
        <v>23</v>
      </c>
      <c r="AM162" s="48" t="s">
        <v>23</v>
      </c>
      <c r="AN162" s="48">
        <f>X162</f>
        <v>4.62</v>
      </c>
    </row>
    <row r="163" spans="1:40" s="4" customFormat="1" ht="63" customHeight="1" x14ac:dyDescent="0.2">
      <c r="A163" s="62"/>
      <c r="B163" s="23" t="s">
        <v>46</v>
      </c>
      <c r="C163" s="44">
        <f t="shared" ref="C163:C226" si="58">SUM(D163:T163)</f>
        <v>5018036</v>
      </c>
      <c r="D163" s="44"/>
      <c r="E163" s="44">
        <v>5018036</v>
      </c>
      <c r="F163" s="44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57"/>
      <c r="V163" s="52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</row>
    <row r="164" spans="1:40" s="4" customFormat="1" ht="35.25" customHeight="1" x14ac:dyDescent="0.2">
      <c r="A164" s="62"/>
      <c r="B164" s="23" t="s">
        <v>45</v>
      </c>
      <c r="C164" s="44">
        <f t="shared" si="58"/>
        <v>5018036</v>
      </c>
      <c r="D164" s="44"/>
      <c r="E164" s="44">
        <v>5018036</v>
      </c>
      <c r="F164" s="44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57"/>
      <c r="V164" s="52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</row>
    <row r="165" spans="1:40" s="4" customFormat="1" ht="15.75" customHeight="1" x14ac:dyDescent="0.2">
      <c r="A165" s="62" t="s">
        <v>75</v>
      </c>
      <c r="B165" s="39" t="s">
        <v>66</v>
      </c>
      <c r="C165" s="44">
        <f t="shared" si="58"/>
        <v>14540306</v>
      </c>
      <c r="D165" s="44"/>
      <c r="E165" s="44">
        <f>E167+E166</f>
        <v>14540306</v>
      </c>
      <c r="F165" s="44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57" t="s">
        <v>17</v>
      </c>
      <c r="V165" s="52" t="s">
        <v>79</v>
      </c>
      <c r="W165" s="48" t="s">
        <v>23</v>
      </c>
      <c r="X165" s="48">
        <v>6.67</v>
      </c>
      <c r="Y165" s="48" t="s">
        <v>23</v>
      </c>
      <c r="Z165" s="48" t="s">
        <v>23</v>
      </c>
      <c r="AA165" s="48" t="s">
        <v>23</v>
      </c>
      <c r="AB165" s="48" t="s">
        <v>23</v>
      </c>
      <c r="AC165" s="48" t="s">
        <v>23</v>
      </c>
      <c r="AD165" s="48" t="s">
        <v>23</v>
      </c>
      <c r="AE165" s="48" t="s">
        <v>23</v>
      </c>
      <c r="AF165" s="48" t="s">
        <v>23</v>
      </c>
      <c r="AG165" s="48" t="s">
        <v>23</v>
      </c>
      <c r="AH165" s="48" t="s">
        <v>23</v>
      </c>
      <c r="AI165" s="48" t="s">
        <v>23</v>
      </c>
      <c r="AJ165" s="48" t="s">
        <v>23</v>
      </c>
      <c r="AK165" s="48" t="s">
        <v>23</v>
      </c>
      <c r="AL165" s="48" t="s">
        <v>23</v>
      </c>
      <c r="AM165" s="48" t="s">
        <v>23</v>
      </c>
      <c r="AN165" s="48">
        <f>X165</f>
        <v>6.67</v>
      </c>
    </row>
    <row r="166" spans="1:40" s="4" customFormat="1" ht="62.25" customHeight="1" x14ac:dyDescent="0.2">
      <c r="A166" s="82"/>
      <c r="B166" s="23" t="s">
        <v>46</v>
      </c>
      <c r="C166" s="44">
        <f t="shared" si="58"/>
        <v>7270153</v>
      </c>
      <c r="D166" s="44"/>
      <c r="E166" s="44">
        <v>7270153</v>
      </c>
      <c r="F166" s="44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57"/>
      <c r="V166" s="52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</row>
    <row r="167" spans="1:40" s="4" customFormat="1" ht="37.5" customHeight="1" x14ac:dyDescent="0.2">
      <c r="A167" s="82"/>
      <c r="B167" s="23" t="s">
        <v>45</v>
      </c>
      <c r="C167" s="44">
        <f t="shared" si="58"/>
        <v>7270153</v>
      </c>
      <c r="D167" s="44"/>
      <c r="E167" s="44">
        <v>7270153</v>
      </c>
      <c r="F167" s="44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57"/>
      <c r="V167" s="52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</row>
    <row r="168" spans="1:40" s="4" customFormat="1" ht="18" customHeight="1" x14ac:dyDescent="0.2">
      <c r="A168" s="62" t="s">
        <v>94</v>
      </c>
      <c r="B168" s="39" t="s">
        <v>66</v>
      </c>
      <c r="C168" s="44">
        <f t="shared" si="58"/>
        <v>28793336</v>
      </c>
      <c r="D168" s="44"/>
      <c r="E168" s="44">
        <f>E170+E169</f>
        <v>28793336</v>
      </c>
      <c r="F168" s="44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57" t="s">
        <v>17</v>
      </c>
      <c r="V168" s="52" t="s">
        <v>79</v>
      </c>
      <c r="W168" s="48" t="s">
        <v>23</v>
      </c>
      <c r="X168" s="48">
        <v>13.22</v>
      </c>
      <c r="Y168" s="48" t="s">
        <v>23</v>
      </c>
      <c r="Z168" s="48" t="s">
        <v>23</v>
      </c>
      <c r="AA168" s="48" t="s">
        <v>23</v>
      </c>
      <c r="AB168" s="48" t="s">
        <v>23</v>
      </c>
      <c r="AC168" s="48" t="s">
        <v>23</v>
      </c>
      <c r="AD168" s="48" t="s">
        <v>23</v>
      </c>
      <c r="AE168" s="48" t="s">
        <v>23</v>
      </c>
      <c r="AF168" s="48" t="s">
        <v>23</v>
      </c>
      <c r="AG168" s="48" t="s">
        <v>23</v>
      </c>
      <c r="AH168" s="48" t="s">
        <v>23</v>
      </c>
      <c r="AI168" s="48" t="s">
        <v>23</v>
      </c>
      <c r="AJ168" s="48" t="s">
        <v>23</v>
      </c>
      <c r="AK168" s="48" t="s">
        <v>23</v>
      </c>
      <c r="AL168" s="48" t="s">
        <v>23</v>
      </c>
      <c r="AM168" s="48" t="s">
        <v>23</v>
      </c>
      <c r="AN168" s="48">
        <f>X168</f>
        <v>13.22</v>
      </c>
    </row>
    <row r="169" spans="1:40" s="4" customFormat="1" ht="65.25" customHeight="1" x14ac:dyDescent="0.2">
      <c r="A169" s="82"/>
      <c r="B169" s="23" t="s">
        <v>46</v>
      </c>
      <c r="C169" s="44">
        <f t="shared" si="58"/>
        <v>9215308</v>
      </c>
      <c r="D169" s="44"/>
      <c r="E169" s="44">
        <v>9215308</v>
      </c>
      <c r="F169" s="44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57"/>
      <c r="V169" s="52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</row>
    <row r="170" spans="1:40" s="4" customFormat="1" ht="37.5" customHeight="1" x14ac:dyDescent="0.2">
      <c r="A170" s="82"/>
      <c r="B170" s="23" t="s">
        <v>45</v>
      </c>
      <c r="C170" s="44">
        <f t="shared" si="58"/>
        <v>19578028</v>
      </c>
      <c r="D170" s="44"/>
      <c r="E170" s="44">
        <v>19578028</v>
      </c>
      <c r="F170" s="44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57"/>
      <c r="V170" s="52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</row>
    <row r="171" spans="1:40" s="4" customFormat="1" ht="15.75" customHeight="1" x14ac:dyDescent="0.2">
      <c r="A171" s="62" t="s">
        <v>134</v>
      </c>
      <c r="B171" s="39" t="s">
        <v>66</v>
      </c>
      <c r="C171" s="44">
        <f t="shared" si="58"/>
        <v>14407294.960000001</v>
      </c>
      <c r="D171" s="44"/>
      <c r="E171" s="44"/>
      <c r="F171" s="44">
        <v>14407294.960000001</v>
      </c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57" t="s">
        <v>17</v>
      </c>
      <c r="V171" s="52" t="s">
        <v>79</v>
      </c>
      <c r="W171" s="48" t="s">
        <v>23</v>
      </c>
      <c r="X171" s="48" t="s">
        <v>23</v>
      </c>
      <c r="Y171" s="48">
        <v>6.4329999999999998</v>
      </c>
      <c r="Z171" s="48" t="s">
        <v>23</v>
      </c>
      <c r="AA171" s="48" t="s">
        <v>23</v>
      </c>
      <c r="AB171" s="48" t="s">
        <v>23</v>
      </c>
      <c r="AC171" s="48" t="s">
        <v>23</v>
      </c>
      <c r="AD171" s="48" t="s">
        <v>23</v>
      </c>
      <c r="AE171" s="48" t="s">
        <v>23</v>
      </c>
      <c r="AF171" s="48" t="s">
        <v>23</v>
      </c>
      <c r="AG171" s="48" t="s">
        <v>23</v>
      </c>
      <c r="AH171" s="48" t="s">
        <v>23</v>
      </c>
      <c r="AI171" s="48" t="s">
        <v>23</v>
      </c>
      <c r="AJ171" s="48" t="s">
        <v>23</v>
      </c>
      <c r="AK171" s="48" t="s">
        <v>23</v>
      </c>
      <c r="AL171" s="48" t="s">
        <v>23</v>
      </c>
      <c r="AM171" s="48" t="s">
        <v>23</v>
      </c>
      <c r="AN171" s="48">
        <f>Y171</f>
        <v>6.4329999999999998</v>
      </c>
    </row>
    <row r="172" spans="1:40" s="4" customFormat="1" ht="67.5" customHeight="1" x14ac:dyDescent="0.2">
      <c r="A172" s="62"/>
      <c r="B172" s="23" t="s">
        <v>46</v>
      </c>
      <c r="C172" s="44">
        <f t="shared" si="58"/>
        <v>13686930.210000001</v>
      </c>
      <c r="D172" s="44"/>
      <c r="E172" s="44"/>
      <c r="F172" s="44">
        <v>13686930.210000001</v>
      </c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57"/>
      <c r="V172" s="52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</row>
    <row r="173" spans="1:40" s="4" customFormat="1" ht="31.5" x14ac:dyDescent="0.2">
      <c r="A173" s="62"/>
      <c r="B173" s="23" t="s">
        <v>45</v>
      </c>
      <c r="C173" s="44">
        <f t="shared" si="58"/>
        <v>720364.75</v>
      </c>
      <c r="D173" s="44"/>
      <c r="E173" s="44"/>
      <c r="F173" s="44">
        <v>720364.75</v>
      </c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57"/>
      <c r="V173" s="52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</row>
    <row r="174" spans="1:40" s="4" customFormat="1" ht="15.75" customHeight="1" x14ac:dyDescent="0.2">
      <c r="A174" s="62" t="s">
        <v>135</v>
      </c>
      <c r="B174" s="39" t="s">
        <v>66</v>
      </c>
      <c r="C174" s="44">
        <f t="shared" si="58"/>
        <v>9135636.6999999993</v>
      </c>
      <c r="D174" s="44"/>
      <c r="E174" s="44"/>
      <c r="F174" s="44">
        <v>9135636.6999999993</v>
      </c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57" t="s">
        <v>17</v>
      </c>
      <c r="V174" s="52" t="s">
        <v>79</v>
      </c>
      <c r="W174" s="48" t="s">
        <v>23</v>
      </c>
      <c r="X174" s="48" t="s">
        <v>23</v>
      </c>
      <c r="Y174" s="48">
        <v>3.8</v>
      </c>
      <c r="Z174" s="48" t="s">
        <v>23</v>
      </c>
      <c r="AA174" s="48" t="s">
        <v>23</v>
      </c>
      <c r="AB174" s="48" t="s">
        <v>23</v>
      </c>
      <c r="AC174" s="48" t="s">
        <v>23</v>
      </c>
      <c r="AD174" s="48" t="s">
        <v>23</v>
      </c>
      <c r="AE174" s="48" t="s">
        <v>23</v>
      </c>
      <c r="AF174" s="48" t="s">
        <v>23</v>
      </c>
      <c r="AG174" s="48" t="s">
        <v>23</v>
      </c>
      <c r="AH174" s="48" t="s">
        <v>23</v>
      </c>
      <c r="AI174" s="48" t="s">
        <v>23</v>
      </c>
      <c r="AJ174" s="48" t="s">
        <v>23</v>
      </c>
      <c r="AK174" s="48" t="s">
        <v>23</v>
      </c>
      <c r="AL174" s="48" t="s">
        <v>23</v>
      </c>
      <c r="AM174" s="48" t="s">
        <v>23</v>
      </c>
      <c r="AN174" s="48">
        <f>Y174</f>
        <v>3.8</v>
      </c>
    </row>
    <row r="175" spans="1:40" s="4" customFormat="1" ht="63.75" customHeight="1" x14ac:dyDescent="0.2">
      <c r="A175" s="62"/>
      <c r="B175" s="23" t="s">
        <v>46</v>
      </c>
      <c r="C175" s="44">
        <f t="shared" si="58"/>
        <v>8678854.8699999992</v>
      </c>
      <c r="D175" s="44"/>
      <c r="E175" s="44"/>
      <c r="F175" s="44">
        <v>8678854.8699999992</v>
      </c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57"/>
      <c r="V175" s="52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</row>
    <row r="176" spans="1:40" s="4" customFormat="1" ht="31.5" x14ac:dyDescent="0.2">
      <c r="A176" s="62"/>
      <c r="B176" s="23" t="s">
        <v>45</v>
      </c>
      <c r="C176" s="44">
        <f t="shared" si="58"/>
        <v>456781.83</v>
      </c>
      <c r="D176" s="44"/>
      <c r="E176" s="44"/>
      <c r="F176" s="44">
        <v>456781.83</v>
      </c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57"/>
      <c r="V176" s="52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</row>
    <row r="177" spans="1:40" s="4" customFormat="1" ht="15.75" customHeight="1" x14ac:dyDescent="0.2">
      <c r="A177" s="62" t="s">
        <v>136</v>
      </c>
      <c r="B177" s="39" t="s">
        <v>66</v>
      </c>
      <c r="C177" s="44">
        <f t="shared" si="58"/>
        <v>57366638.100000001</v>
      </c>
      <c r="D177" s="44"/>
      <c r="E177" s="44"/>
      <c r="F177" s="44">
        <v>57366638.100000001</v>
      </c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57" t="s">
        <v>17</v>
      </c>
      <c r="V177" s="52" t="s">
        <v>79</v>
      </c>
      <c r="W177" s="48" t="s">
        <v>23</v>
      </c>
      <c r="X177" s="48" t="s">
        <v>23</v>
      </c>
      <c r="Y177" s="48">
        <v>21.802</v>
      </c>
      <c r="Z177" s="48" t="s">
        <v>23</v>
      </c>
      <c r="AA177" s="48" t="s">
        <v>23</v>
      </c>
      <c r="AB177" s="48" t="s">
        <v>23</v>
      </c>
      <c r="AC177" s="48" t="s">
        <v>23</v>
      </c>
      <c r="AD177" s="48" t="s">
        <v>23</v>
      </c>
      <c r="AE177" s="48" t="s">
        <v>23</v>
      </c>
      <c r="AF177" s="48" t="s">
        <v>23</v>
      </c>
      <c r="AG177" s="48" t="s">
        <v>23</v>
      </c>
      <c r="AH177" s="48" t="s">
        <v>23</v>
      </c>
      <c r="AI177" s="48" t="s">
        <v>23</v>
      </c>
      <c r="AJ177" s="48" t="s">
        <v>23</v>
      </c>
      <c r="AK177" s="48" t="s">
        <v>23</v>
      </c>
      <c r="AL177" s="48" t="s">
        <v>23</v>
      </c>
      <c r="AM177" s="48" t="s">
        <v>23</v>
      </c>
      <c r="AN177" s="48">
        <f>Y177</f>
        <v>21.802</v>
      </c>
    </row>
    <row r="178" spans="1:40" s="4" customFormat="1" ht="64.5" customHeight="1" x14ac:dyDescent="0.2">
      <c r="A178" s="62"/>
      <c r="B178" s="23" t="s">
        <v>46</v>
      </c>
      <c r="C178" s="44">
        <f t="shared" si="58"/>
        <v>54498306.189999998</v>
      </c>
      <c r="D178" s="44"/>
      <c r="E178" s="44"/>
      <c r="F178" s="44">
        <v>54498306.189999998</v>
      </c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57"/>
      <c r="V178" s="52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</row>
    <row r="179" spans="1:40" s="4" customFormat="1" ht="31.5" x14ac:dyDescent="0.2">
      <c r="A179" s="62"/>
      <c r="B179" s="23" t="s">
        <v>45</v>
      </c>
      <c r="C179" s="44">
        <f t="shared" si="58"/>
        <v>2868331.91</v>
      </c>
      <c r="D179" s="44"/>
      <c r="E179" s="44"/>
      <c r="F179" s="44">
        <v>2868331.91</v>
      </c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57"/>
      <c r="V179" s="52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</row>
    <row r="180" spans="1:40" s="4" customFormat="1" ht="15.75" customHeight="1" x14ac:dyDescent="0.2">
      <c r="A180" s="62" t="s">
        <v>137</v>
      </c>
      <c r="B180" s="39" t="s">
        <v>66</v>
      </c>
      <c r="C180" s="44">
        <f t="shared" si="58"/>
        <v>10297966.199999999</v>
      </c>
      <c r="D180" s="44"/>
      <c r="E180" s="44"/>
      <c r="F180" s="44">
        <v>10297966.199999999</v>
      </c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57" t="s">
        <v>17</v>
      </c>
      <c r="V180" s="52" t="s">
        <v>79</v>
      </c>
      <c r="W180" s="48" t="s">
        <v>23</v>
      </c>
      <c r="X180" s="48" t="s">
        <v>23</v>
      </c>
      <c r="Y180" s="48">
        <v>4.4340000000000002</v>
      </c>
      <c r="Z180" s="48" t="s">
        <v>23</v>
      </c>
      <c r="AA180" s="48" t="s">
        <v>23</v>
      </c>
      <c r="AB180" s="48" t="s">
        <v>23</v>
      </c>
      <c r="AC180" s="48" t="s">
        <v>23</v>
      </c>
      <c r="AD180" s="48" t="s">
        <v>23</v>
      </c>
      <c r="AE180" s="48" t="s">
        <v>23</v>
      </c>
      <c r="AF180" s="48" t="s">
        <v>23</v>
      </c>
      <c r="AG180" s="48" t="s">
        <v>23</v>
      </c>
      <c r="AH180" s="48" t="s">
        <v>23</v>
      </c>
      <c r="AI180" s="48" t="s">
        <v>23</v>
      </c>
      <c r="AJ180" s="48" t="s">
        <v>23</v>
      </c>
      <c r="AK180" s="48" t="s">
        <v>23</v>
      </c>
      <c r="AL180" s="48" t="s">
        <v>23</v>
      </c>
      <c r="AM180" s="48" t="s">
        <v>23</v>
      </c>
      <c r="AN180" s="48">
        <f>Y180</f>
        <v>4.4340000000000002</v>
      </c>
    </row>
    <row r="181" spans="1:40" s="4" customFormat="1" ht="65.25" customHeight="1" x14ac:dyDescent="0.2">
      <c r="A181" s="62"/>
      <c r="B181" s="23" t="s">
        <v>46</v>
      </c>
      <c r="C181" s="44">
        <f t="shared" si="58"/>
        <v>9783067.8900000006</v>
      </c>
      <c r="D181" s="44"/>
      <c r="E181" s="44"/>
      <c r="F181" s="44">
        <v>9783067.8900000006</v>
      </c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57"/>
      <c r="V181" s="52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</row>
    <row r="182" spans="1:40" s="4" customFormat="1" ht="31.5" x14ac:dyDescent="0.2">
      <c r="A182" s="62"/>
      <c r="B182" s="23" t="s">
        <v>45</v>
      </c>
      <c r="C182" s="44">
        <f t="shared" si="58"/>
        <v>514898.31</v>
      </c>
      <c r="D182" s="44"/>
      <c r="E182" s="44"/>
      <c r="F182" s="44">
        <v>514898.31</v>
      </c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57"/>
      <c r="V182" s="52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</row>
    <row r="183" spans="1:40" s="4" customFormat="1" ht="15.75" customHeight="1" x14ac:dyDescent="0.2">
      <c r="A183" s="62" t="s">
        <v>138</v>
      </c>
      <c r="B183" s="39" t="s">
        <v>66</v>
      </c>
      <c r="C183" s="44">
        <f t="shared" si="58"/>
        <v>9867551.7599999998</v>
      </c>
      <c r="D183" s="44"/>
      <c r="E183" s="44"/>
      <c r="F183" s="44">
        <v>9867551.7599999998</v>
      </c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57" t="s">
        <v>17</v>
      </c>
      <c r="V183" s="52" t="s">
        <v>79</v>
      </c>
      <c r="W183" s="48" t="s">
        <v>23</v>
      </c>
      <c r="X183" s="48" t="s">
        <v>23</v>
      </c>
      <c r="Y183" s="48">
        <v>2.8620000000000001</v>
      </c>
      <c r="Z183" s="48" t="s">
        <v>23</v>
      </c>
      <c r="AA183" s="48" t="s">
        <v>23</v>
      </c>
      <c r="AB183" s="48" t="s">
        <v>23</v>
      </c>
      <c r="AC183" s="48" t="s">
        <v>23</v>
      </c>
      <c r="AD183" s="48" t="s">
        <v>23</v>
      </c>
      <c r="AE183" s="48" t="s">
        <v>23</v>
      </c>
      <c r="AF183" s="48" t="s">
        <v>23</v>
      </c>
      <c r="AG183" s="48" t="s">
        <v>23</v>
      </c>
      <c r="AH183" s="48" t="s">
        <v>23</v>
      </c>
      <c r="AI183" s="48" t="s">
        <v>23</v>
      </c>
      <c r="AJ183" s="48" t="s">
        <v>23</v>
      </c>
      <c r="AK183" s="48" t="s">
        <v>23</v>
      </c>
      <c r="AL183" s="48" t="s">
        <v>23</v>
      </c>
      <c r="AM183" s="48" t="s">
        <v>23</v>
      </c>
      <c r="AN183" s="48">
        <f>Y183</f>
        <v>2.8620000000000001</v>
      </c>
    </row>
    <row r="184" spans="1:40" s="4" customFormat="1" ht="63" customHeight="1" x14ac:dyDescent="0.2">
      <c r="A184" s="62"/>
      <c r="B184" s="23" t="s">
        <v>46</v>
      </c>
      <c r="C184" s="44">
        <f t="shared" si="58"/>
        <v>9374174.1699999999</v>
      </c>
      <c r="D184" s="44"/>
      <c r="E184" s="44"/>
      <c r="F184" s="44">
        <v>9374174.1699999999</v>
      </c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57"/>
      <c r="V184" s="52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</row>
    <row r="185" spans="1:40" s="4" customFormat="1" ht="31.5" x14ac:dyDescent="0.2">
      <c r="A185" s="62"/>
      <c r="B185" s="23" t="s">
        <v>45</v>
      </c>
      <c r="C185" s="44">
        <f t="shared" si="58"/>
        <v>493377.59</v>
      </c>
      <c r="D185" s="44"/>
      <c r="E185" s="44"/>
      <c r="F185" s="44">
        <v>493377.59</v>
      </c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57"/>
      <c r="V185" s="52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</row>
    <row r="186" spans="1:40" s="4" customFormat="1" ht="15.75" customHeight="1" x14ac:dyDescent="0.2">
      <c r="A186" s="62" t="s">
        <v>139</v>
      </c>
      <c r="B186" s="39" t="s">
        <v>66</v>
      </c>
      <c r="C186" s="44">
        <f t="shared" si="58"/>
        <v>12122807</v>
      </c>
      <c r="D186" s="44"/>
      <c r="E186" s="44"/>
      <c r="F186" s="44">
        <v>12122807</v>
      </c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57" t="s">
        <v>17</v>
      </c>
      <c r="V186" s="52" t="s">
        <v>79</v>
      </c>
      <c r="W186" s="48" t="s">
        <v>23</v>
      </c>
      <c r="X186" s="48" t="s">
        <v>23</v>
      </c>
      <c r="Y186" s="48">
        <v>5.9720000000000004</v>
      </c>
      <c r="Z186" s="48" t="s">
        <v>23</v>
      </c>
      <c r="AA186" s="48" t="s">
        <v>23</v>
      </c>
      <c r="AB186" s="48" t="s">
        <v>23</v>
      </c>
      <c r="AC186" s="48" t="s">
        <v>23</v>
      </c>
      <c r="AD186" s="48" t="s">
        <v>23</v>
      </c>
      <c r="AE186" s="48" t="s">
        <v>23</v>
      </c>
      <c r="AF186" s="48" t="s">
        <v>23</v>
      </c>
      <c r="AG186" s="48" t="s">
        <v>23</v>
      </c>
      <c r="AH186" s="48" t="s">
        <v>23</v>
      </c>
      <c r="AI186" s="48" t="s">
        <v>23</v>
      </c>
      <c r="AJ186" s="48" t="s">
        <v>23</v>
      </c>
      <c r="AK186" s="48" t="s">
        <v>23</v>
      </c>
      <c r="AL186" s="48" t="s">
        <v>23</v>
      </c>
      <c r="AM186" s="48" t="s">
        <v>23</v>
      </c>
      <c r="AN186" s="48">
        <f>Y186</f>
        <v>5.9720000000000004</v>
      </c>
    </row>
    <row r="187" spans="1:40" s="4" customFormat="1" ht="66.75" customHeight="1" x14ac:dyDescent="0.2">
      <c r="A187" s="62"/>
      <c r="B187" s="23" t="s">
        <v>46</v>
      </c>
      <c r="C187" s="44">
        <f t="shared" si="58"/>
        <v>11516666.640000001</v>
      </c>
      <c r="D187" s="44"/>
      <c r="E187" s="44"/>
      <c r="F187" s="44">
        <v>11516666.640000001</v>
      </c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57"/>
      <c r="V187" s="52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</row>
    <row r="188" spans="1:40" s="4" customFormat="1" ht="31.5" x14ac:dyDescent="0.2">
      <c r="A188" s="62"/>
      <c r="B188" s="23" t="s">
        <v>45</v>
      </c>
      <c r="C188" s="44">
        <f t="shared" si="58"/>
        <v>606140.36</v>
      </c>
      <c r="D188" s="44"/>
      <c r="E188" s="44"/>
      <c r="F188" s="44">
        <v>606140.36</v>
      </c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57"/>
      <c r="V188" s="52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</row>
    <row r="189" spans="1:40" s="4" customFormat="1" ht="15.75" customHeight="1" x14ac:dyDescent="0.2">
      <c r="A189" s="62" t="s">
        <v>140</v>
      </c>
      <c r="B189" s="39" t="s">
        <v>66</v>
      </c>
      <c r="C189" s="44">
        <f t="shared" si="58"/>
        <v>2085344.33</v>
      </c>
      <c r="D189" s="44"/>
      <c r="E189" s="44"/>
      <c r="F189" s="44">
        <v>2085344.33</v>
      </c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57" t="s">
        <v>17</v>
      </c>
      <c r="V189" s="52" t="s">
        <v>79</v>
      </c>
      <c r="W189" s="48" t="s">
        <v>23</v>
      </c>
      <c r="X189" s="48" t="s">
        <v>23</v>
      </c>
      <c r="Y189" s="48">
        <v>1.0680000000000001</v>
      </c>
      <c r="Z189" s="48" t="s">
        <v>23</v>
      </c>
      <c r="AA189" s="48" t="s">
        <v>23</v>
      </c>
      <c r="AB189" s="48" t="s">
        <v>23</v>
      </c>
      <c r="AC189" s="48" t="s">
        <v>23</v>
      </c>
      <c r="AD189" s="48" t="s">
        <v>23</v>
      </c>
      <c r="AE189" s="48" t="s">
        <v>23</v>
      </c>
      <c r="AF189" s="48" t="s">
        <v>23</v>
      </c>
      <c r="AG189" s="48" t="s">
        <v>23</v>
      </c>
      <c r="AH189" s="48" t="s">
        <v>23</v>
      </c>
      <c r="AI189" s="48" t="s">
        <v>23</v>
      </c>
      <c r="AJ189" s="48" t="s">
        <v>23</v>
      </c>
      <c r="AK189" s="48" t="s">
        <v>23</v>
      </c>
      <c r="AL189" s="48" t="s">
        <v>23</v>
      </c>
      <c r="AM189" s="48" t="s">
        <v>23</v>
      </c>
      <c r="AN189" s="48">
        <f>Y189</f>
        <v>1.0680000000000001</v>
      </c>
    </row>
    <row r="190" spans="1:40" s="4" customFormat="1" ht="66" customHeight="1" x14ac:dyDescent="0.2">
      <c r="A190" s="62"/>
      <c r="B190" s="23" t="s">
        <v>46</v>
      </c>
      <c r="C190" s="44">
        <f t="shared" si="58"/>
        <v>1981077.11</v>
      </c>
      <c r="D190" s="44"/>
      <c r="E190" s="44"/>
      <c r="F190" s="44">
        <v>1981077.11</v>
      </c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57"/>
      <c r="V190" s="52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</row>
    <row r="191" spans="1:40" s="4" customFormat="1" ht="31.5" x14ac:dyDescent="0.2">
      <c r="A191" s="62"/>
      <c r="B191" s="23" t="s">
        <v>45</v>
      </c>
      <c r="C191" s="44">
        <f t="shared" si="58"/>
        <v>104267.22</v>
      </c>
      <c r="D191" s="44"/>
      <c r="E191" s="44"/>
      <c r="F191" s="44">
        <v>104267.22</v>
      </c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57"/>
      <c r="V191" s="52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</row>
    <row r="192" spans="1:40" s="4" customFormat="1" ht="15.75" customHeight="1" x14ac:dyDescent="0.2">
      <c r="A192" s="62" t="s">
        <v>141</v>
      </c>
      <c r="B192" s="39" t="s">
        <v>66</v>
      </c>
      <c r="C192" s="44">
        <f t="shared" si="58"/>
        <v>2465900.15</v>
      </c>
      <c r="D192" s="44"/>
      <c r="E192" s="44"/>
      <c r="F192" s="44">
        <v>2465900.15</v>
      </c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57" t="s">
        <v>17</v>
      </c>
      <c r="V192" s="52" t="s">
        <v>79</v>
      </c>
      <c r="W192" s="48" t="s">
        <v>23</v>
      </c>
      <c r="X192" s="48" t="s">
        <v>23</v>
      </c>
      <c r="Y192" s="48">
        <v>1.2629999999999999</v>
      </c>
      <c r="Z192" s="48" t="s">
        <v>23</v>
      </c>
      <c r="AA192" s="48" t="s">
        <v>23</v>
      </c>
      <c r="AB192" s="48" t="s">
        <v>23</v>
      </c>
      <c r="AC192" s="48" t="s">
        <v>23</v>
      </c>
      <c r="AD192" s="48" t="s">
        <v>23</v>
      </c>
      <c r="AE192" s="48" t="s">
        <v>23</v>
      </c>
      <c r="AF192" s="48" t="s">
        <v>23</v>
      </c>
      <c r="AG192" s="48" t="s">
        <v>23</v>
      </c>
      <c r="AH192" s="48" t="s">
        <v>23</v>
      </c>
      <c r="AI192" s="48" t="s">
        <v>23</v>
      </c>
      <c r="AJ192" s="48" t="s">
        <v>23</v>
      </c>
      <c r="AK192" s="48" t="s">
        <v>23</v>
      </c>
      <c r="AL192" s="48" t="s">
        <v>23</v>
      </c>
      <c r="AM192" s="48" t="s">
        <v>23</v>
      </c>
      <c r="AN192" s="48">
        <f>Y192</f>
        <v>1.2629999999999999</v>
      </c>
    </row>
    <row r="193" spans="1:40" s="4" customFormat="1" ht="65.25" customHeight="1" x14ac:dyDescent="0.2">
      <c r="A193" s="62"/>
      <c r="B193" s="23" t="s">
        <v>46</v>
      </c>
      <c r="C193" s="44">
        <f t="shared" si="58"/>
        <v>2342605.14</v>
      </c>
      <c r="D193" s="44"/>
      <c r="E193" s="44"/>
      <c r="F193" s="44">
        <v>2342605.14</v>
      </c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57"/>
      <c r="V193" s="52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</row>
    <row r="194" spans="1:40" s="4" customFormat="1" ht="31.5" x14ac:dyDescent="0.2">
      <c r="A194" s="62"/>
      <c r="B194" s="23" t="s">
        <v>45</v>
      </c>
      <c r="C194" s="44">
        <f t="shared" si="58"/>
        <v>123295.01</v>
      </c>
      <c r="D194" s="44"/>
      <c r="E194" s="44"/>
      <c r="F194" s="44">
        <v>123295.01</v>
      </c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57"/>
      <c r="V194" s="52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</row>
    <row r="195" spans="1:40" s="4" customFormat="1" ht="15.75" customHeight="1" x14ac:dyDescent="0.2">
      <c r="A195" s="62" t="s">
        <v>142</v>
      </c>
      <c r="B195" s="39" t="s">
        <v>66</v>
      </c>
      <c r="C195" s="44">
        <f t="shared" si="58"/>
        <v>46504616.57</v>
      </c>
      <c r="D195" s="44"/>
      <c r="E195" s="44"/>
      <c r="F195" s="44">
        <v>46504616.57</v>
      </c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57" t="s">
        <v>17</v>
      </c>
      <c r="V195" s="52" t="s">
        <v>79</v>
      </c>
      <c r="W195" s="48" t="s">
        <v>23</v>
      </c>
      <c r="X195" s="48" t="s">
        <v>23</v>
      </c>
      <c r="Y195" s="48">
        <v>12</v>
      </c>
      <c r="Z195" s="48" t="s">
        <v>23</v>
      </c>
      <c r="AA195" s="48" t="s">
        <v>23</v>
      </c>
      <c r="AB195" s="48" t="s">
        <v>23</v>
      </c>
      <c r="AC195" s="48" t="s">
        <v>23</v>
      </c>
      <c r="AD195" s="48" t="s">
        <v>23</v>
      </c>
      <c r="AE195" s="48" t="s">
        <v>23</v>
      </c>
      <c r="AF195" s="48" t="s">
        <v>23</v>
      </c>
      <c r="AG195" s="48" t="s">
        <v>23</v>
      </c>
      <c r="AH195" s="48" t="s">
        <v>23</v>
      </c>
      <c r="AI195" s="48" t="s">
        <v>23</v>
      </c>
      <c r="AJ195" s="48" t="s">
        <v>23</v>
      </c>
      <c r="AK195" s="48" t="s">
        <v>23</v>
      </c>
      <c r="AL195" s="48" t="s">
        <v>23</v>
      </c>
      <c r="AM195" s="48" t="s">
        <v>23</v>
      </c>
      <c r="AN195" s="48">
        <f>Y195</f>
        <v>12</v>
      </c>
    </row>
    <row r="196" spans="1:40" s="4" customFormat="1" ht="64.5" customHeight="1" x14ac:dyDescent="0.2">
      <c r="A196" s="62"/>
      <c r="B196" s="23" t="s">
        <v>46</v>
      </c>
      <c r="C196" s="44">
        <f t="shared" si="58"/>
        <v>43249293.409999996</v>
      </c>
      <c r="D196" s="44"/>
      <c r="E196" s="44"/>
      <c r="F196" s="44">
        <v>43249293.409999996</v>
      </c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57"/>
      <c r="V196" s="52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</row>
    <row r="197" spans="1:40" s="4" customFormat="1" ht="31.5" x14ac:dyDescent="0.2">
      <c r="A197" s="62"/>
      <c r="B197" s="23" t="s">
        <v>45</v>
      </c>
      <c r="C197" s="44">
        <f t="shared" si="58"/>
        <v>3255323.16</v>
      </c>
      <c r="D197" s="44"/>
      <c r="E197" s="44"/>
      <c r="F197" s="44">
        <v>3255323.16</v>
      </c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57"/>
      <c r="V197" s="52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</row>
    <row r="198" spans="1:40" s="4" customFormat="1" ht="15.75" customHeight="1" x14ac:dyDescent="0.2">
      <c r="A198" s="62" t="s">
        <v>143</v>
      </c>
      <c r="B198" s="39" t="s">
        <v>47</v>
      </c>
      <c r="C198" s="44">
        <f t="shared" si="58"/>
        <v>55248662.899999999</v>
      </c>
      <c r="D198" s="44"/>
      <c r="E198" s="44"/>
      <c r="F198" s="44">
        <v>55248662.899999999</v>
      </c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57" t="s">
        <v>17</v>
      </c>
      <c r="V198" s="52" t="s">
        <v>79</v>
      </c>
      <c r="W198" s="48" t="s">
        <v>23</v>
      </c>
      <c r="X198" s="48" t="s">
        <v>23</v>
      </c>
      <c r="Y198" s="48">
        <v>35.151000000000003</v>
      </c>
      <c r="Z198" s="48" t="s">
        <v>23</v>
      </c>
      <c r="AA198" s="48" t="s">
        <v>23</v>
      </c>
      <c r="AB198" s="48" t="s">
        <v>23</v>
      </c>
      <c r="AC198" s="48" t="s">
        <v>23</v>
      </c>
      <c r="AD198" s="48" t="s">
        <v>23</v>
      </c>
      <c r="AE198" s="48" t="s">
        <v>23</v>
      </c>
      <c r="AF198" s="48" t="s">
        <v>23</v>
      </c>
      <c r="AG198" s="48" t="s">
        <v>23</v>
      </c>
      <c r="AH198" s="48" t="s">
        <v>23</v>
      </c>
      <c r="AI198" s="48" t="s">
        <v>23</v>
      </c>
      <c r="AJ198" s="48" t="s">
        <v>23</v>
      </c>
      <c r="AK198" s="48" t="s">
        <v>23</v>
      </c>
      <c r="AL198" s="48" t="s">
        <v>23</v>
      </c>
      <c r="AM198" s="48" t="s">
        <v>23</v>
      </c>
      <c r="AN198" s="48">
        <f>Y198</f>
        <v>35.151000000000003</v>
      </c>
    </row>
    <row r="199" spans="1:40" s="4" customFormat="1" ht="62.25" customHeight="1" x14ac:dyDescent="0.2">
      <c r="A199" s="62"/>
      <c r="B199" s="23" t="s">
        <v>46</v>
      </c>
      <c r="C199" s="44">
        <f t="shared" si="58"/>
        <v>50276283.240000002</v>
      </c>
      <c r="D199" s="44"/>
      <c r="E199" s="44"/>
      <c r="F199" s="44">
        <v>50276283.240000002</v>
      </c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57"/>
      <c r="V199" s="52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</row>
    <row r="200" spans="1:40" s="4" customFormat="1" ht="31.5" x14ac:dyDescent="0.2">
      <c r="A200" s="62"/>
      <c r="B200" s="23" t="s">
        <v>45</v>
      </c>
      <c r="C200" s="44">
        <f t="shared" si="58"/>
        <v>4972379.66</v>
      </c>
      <c r="D200" s="44"/>
      <c r="E200" s="44"/>
      <c r="F200" s="44">
        <v>4972379.66</v>
      </c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57"/>
      <c r="V200" s="52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</row>
    <row r="201" spans="1:40" s="4" customFormat="1" ht="15.75" customHeight="1" x14ac:dyDescent="0.2">
      <c r="A201" s="62" t="s">
        <v>144</v>
      </c>
      <c r="B201" s="39" t="s">
        <v>66</v>
      </c>
      <c r="C201" s="44">
        <f t="shared" si="58"/>
        <v>7922477.5199999996</v>
      </c>
      <c r="D201" s="44"/>
      <c r="E201" s="44"/>
      <c r="F201" s="44">
        <v>7922477.5199999996</v>
      </c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57" t="s">
        <v>17</v>
      </c>
      <c r="V201" s="52" t="s">
        <v>79</v>
      </c>
      <c r="W201" s="48" t="s">
        <v>23</v>
      </c>
      <c r="X201" s="48" t="s">
        <v>23</v>
      </c>
      <c r="Y201" s="48">
        <v>3.6</v>
      </c>
      <c r="Z201" s="48" t="s">
        <v>23</v>
      </c>
      <c r="AA201" s="48" t="s">
        <v>23</v>
      </c>
      <c r="AB201" s="48" t="s">
        <v>23</v>
      </c>
      <c r="AC201" s="48" t="s">
        <v>23</v>
      </c>
      <c r="AD201" s="48" t="s">
        <v>23</v>
      </c>
      <c r="AE201" s="48" t="s">
        <v>23</v>
      </c>
      <c r="AF201" s="48" t="s">
        <v>23</v>
      </c>
      <c r="AG201" s="48" t="s">
        <v>23</v>
      </c>
      <c r="AH201" s="48" t="s">
        <v>23</v>
      </c>
      <c r="AI201" s="48" t="s">
        <v>23</v>
      </c>
      <c r="AJ201" s="48" t="s">
        <v>23</v>
      </c>
      <c r="AK201" s="48" t="s">
        <v>23</v>
      </c>
      <c r="AL201" s="48" t="s">
        <v>23</v>
      </c>
      <c r="AM201" s="48" t="s">
        <v>23</v>
      </c>
      <c r="AN201" s="48">
        <f>Y201</f>
        <v>3.6</v>
      </c>
    </row>
    <row r="202" spans="1:40" s="4" customFormat="1" ht="62.25" customHeight="1" x14ac:dyDescent="0.2">
      <c r="A202" s="62"/>
      <c r="B202" s="23" t="s">
        <v>46</v>
      </c>
      <c r="C202" s="44">
        <f t="shared" si="58"/>
        <v>7526353.6399999997</v>
      </c>
      <c r="D202" s="44"/>
      <c r="E202" s="44"/>
      <c r="F202" s="44">
        <v>7526353.6399999997</v>
      </c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57"/>
      <c r="V202" s="52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</row>
    <row r="203" spans="1:40" s="4" customFormat="1" ht="31.5" x14ac:dyDescent="0.2">
      <c r="A203" s="62"/>
      <c r="B203" s="23" t="s">
        <v>45</v>
      </c>
      <c r="C203" s="44">
        <f t="shared" si="58"/>
        <v>396123.88</v>
      </c>
      <c r="D203" s="44"/>
      <c r="E203" s="44"/>
      <c r="F203" s="44">
        <v>396123.88</v>
      </c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57"/>
      <c r="V203" s="52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</row>
    <row r="204" spans="1:40" s="4" customFormat="1" ht="15.75" customHeight="1" x14ac:dyDescent="0.2">
      <c r="A204" s="62" t="s">
        <v>145</v>
      </c>
      <c r="B204" s="39" t="s">
        <v>66</v>
      </c>
      <c r="C204" s="44">
        <f t="shared" si="58"/>
        <v>1672523.03</v>
      </c>
      <c r="D204" s="44"/>
      <c r="E204" s="44"/>
      <c r="F204" s="44">
        <v>1672523.03</v>
      </c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57" t="s">
        <v>17</v>
      </c>
      <c r="V204" s="52" t="s">
        <v>79</v>
      </c>
      <c r="W204" s="48" t="s">
        <v>23</v>
      </c>
      <c r="X204" s="48" t="s">
        <v>23</v>
      </c>
      <c r="Y204" s="48">
        <v>0.76</v>
      </c>
      <c r="Z204" s="48" t="s">
        <v>23</v>
      </c>
      <c r="AA204" s="48" t="s">
        <v>23</v>
      </c>
      <c r="AB204" s="48" t="s">
        <v>23</v>
      </c>
      <c r="AC204" s="48" t="s">
        <v>23</v>
      </c>
      <c r="AD204" s="48" t="s">
        <v>23</v>
      </c>
      <c r="AE204" s="48" t="s">
        <v>23</v>
      </c>
      <c r="AF204" s="48" t="s">
        <v>23</v>
      </c>
      <c r="AG204" s="48" t="s">
        <v>23</v>
      </c>
      <c r="AH204" s="48" t="s">
        <v>23</v>
      </c>
      <c r="AI204" s="48" t="s">
        <v>23</v>
      </c>
      <c r="AJ204" s="48" t="s">
        <v>23</v>
      </c>
      <c r="AK204" s="48" t="s">
        <v>23</v>
      </c>
      <c r="AL204" s="48" t="s">
        <v>23</v>
      </c>
      <c r="AM204" s="48" t="s">
        <v>23</v>
      </c>
      <c r="AN204" s="48">
        <f>Y204</f>
        <v>0.76</v>
      </c>
    </row>
    <row r="205" spans="1:40" s="4" customFormat="1" ht="63.75" customHeight="1" x14ac:dyDescent="0.2">
      <c r="A205" s="62"/>
      <c r="B205" s="23" t="s">
        <v>46</v>
      </c>
      <c r="C205" s="44">
        <f t="shared" si="58"/>
        <v>1588896.88</v>
      </c>
      <c r="D205" s="44"/>
      <c r="E205" s="44"/>
      <c r="F205" s="44">
        <v>1588896.88</v>
      </c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57"/>
      <c r="V205" s="52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</row>
    <row r="206" spans="1:40" s="4" customFormat="1" ht="31.5" x14ac:dyDescent="0.2">
      <c r="A206" s="62"/>
      <c r="B206" s="23" t="s">
        <v>45</v>
      </c>
      <c r="C206" s="44">
        <f t="shared" si="58"/>
        <v>83626.149999999994</v>
      </c>
      <c r="D206" s="44"/>
      <c r="E206" s="44"/>
      <c r="F206" s="44">
        <v>83626.149999999994</v>
      </c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57"/>
      <c r="V206" s="52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</row>
    <row r="207" spans="1:40" s="4" customFormat="1" ht="15.75" customHeight="1" x14ac:dyDescent="0.2">
      <c r="A207" s="62" t="s">
        <v>146</v>
      </c>
      <c r="B207" s="39" t="s">
        <v>66</v>
      </c>
      <c r="C207" s="44">
        <f t="shared" si="58"/>
        <v>3118375.17</v>
      </c>
      <c r="D207" s="44"/>
      <c r="E207" s="44"/>
      <c r="F207" s="44">
        <v>3118375.17</v>
      </c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57" t="s">
        <v>17</v>
      </c>
      <c r="V207" s="52" t="s">
        <v>79</v>
      </c>
      <c r="W207" s="48" t="s">
        <v>23</v>
      </c>
      <c r="X207" s="48" t="s">
        <v>23</v>
      </c>
      <c r="Y207" s="48">
        <v>1.417</v>
      </c>
      <c r="Z207" s="48" t="s">
        <v>23</v>
      </c>
      <c r="AA207" s="48" t="s">
        <v>23</v>
      </c>
      <c r="AB207" s="48" t="s">
        <v>23</v>
      </c>
      <c r="AC207" s="48" t="s">
        <v>23</v>
      </c>
      <c r="AD207" s="48" t="s">
        <v>23</v>
      </c>
      <c r="AE207" s="48" t="s">
        <v>23</v>
      </c>
      <c r="AF207" s="48" t="s">
        <v>23</v>
      </c>
      <c r="AG207" s="48" t="s">
        <v>23</v>
      </c>
      <c r="AH207" s="48" t="s">
        <v>23</v>
      </c>
      <c r="AI207" s="48" t="s">
        <v>23</v>
      </c>
      <c r="AJ207" s="48" t="s">
        <v>23</v>
      </c>
      <c r="AK207" s="48" t="s">
        <v>23</v>
      </c>
      <c r="AL207" s="48" t="s">
        <v>23</v>
      </c>
      <c r="AM207" s="48" t="s">
        <v>23</v>
      </c>
      <c r="AN207" s="48">
        <f>Y207</f>
        <v>1.417</v>
      </c>
    </row>
    <row r="208" spans="1:40" s="4" customFormat="1" ht="67.5" customHeight="1" x14ac:dyDescent="0.2">
      <c r="A208" s="62"/>
      <c r="B208" s="23" t="s">
        <v>46</v>
      </c>
      <c r="C208" s="44">
        <f t="shared" si="58"/>
        <v>2962456.41</v>
      </c>
      <c r="D208" s="44"/>
      <c r="E208" s="44"/>
      <c r="F208" s="44">
        <v>2962456.41</v>
      </c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57"/>
      <c r="V208" s="52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</row>
    <row r="209" spans="1:40" s="4" customFormat="1" ht="31.5" x14ac:dyDescent="0.2">
      <c r="A209" s="62"/>
      <c r="B209" s="23" t="s">
        <v>45</v>
      </c>
      <c r="C209" s="44">
        <f t="shared" si="58"/>
        <v>155918.76</v>
      </c>
      <c r="D209" s="44"/>
      <c r="E209" s="44"/>
      <c r="F209" s="44">
        <v>155918.76</v>
      </c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57"/>
      <c r="V209" s="52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</row>
    <row r="210" spans="1:40" s="4" customFormat="1" ht="15.75" customHeight="1" x14ac:dyDescent="0.2">
      <c r="A210" s="62" t="s">
        <v>147</v>
      </c>
      <c r="B210" s="39" t="s">
        <v>66</v>
      </c>
      <c r="C210" s="44">
        <f t="shared" si="58"/>
        <v>2200688.2000000002</v>
      </c>
      <c r="D210" s="44"/>
      <c r="E210" s="44"/>
      <c r="F210" s="44">
        <v>2200688.2000000002</v>
      </c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57" t="s">
        <v>17</v>
      </c>
      <c r="V210" s="52" t="s">
        <v>79</v>
      </c>
      <c r="W210" s="48" t="s">
        <v>23</v>
      </c>
      <c r="X210" s="48" t="s">
        <v>23</v>
      </c>
      <c r="Y210" s="48">
        <v>1</v>
      </c>
      <c r="Z210" s="48" t="s">
        <v>23</v>
      </c>
      <c r="AA210" s="48" t="s">
        <v>23</v>
      </c>
      <c r="AB210" s="48" t="s">
        <v>23</v>
      </c>
      <c r="AC210" s="48" t="s">
        <v>23</v>
      </c>
      <c r="AD210" s="48" t="s">
        <v>23</v>
      </c>
      <c r="AE210" s="48" t="s">
        <v>23</v>
      </c>
      <c r="AF210" s="48" t="s">
        <v>23</v>
      </c>
      <c r="AG210" s="48" t="s">
        <v>23</v>
      </c>
      <c r="AH210" s="48" t="s">
        <v>23</v>
      </c>
      <c r="AI210" s="48" t="s">
        <v>23</v>
      </c>
      <c r="AJ210" s="48" t="s">
        <v>23</v>
      </c>
      <c r="AK210" s="48" t="s">
        <v>23</v>
      </c>
      <c r="AL210" s="48" t="s">
        <v>23</v>
      </c>
      <c r="AM210" s="48" t="s">
        <v>23</v>
      </c>
      <c r="AN210" s="48">
        <f>Y210</f>
        <v>1</v>
      </c>
    </row>
    <row r="211" spans="1:40" s="4" customFormat="1" ht="65.25" customHeight="1" x14ac:dyDescent="0.2">
      <c r="A211" s="62"/>
      <c r="B211" s="23" t="s">
        <v>46</v>
      </c>
      <c r="C211" s="44">
        <f t="shared" si="58"/>
        <v>2090653.79</v>
      </c>
      <c r="D211" s="44"/>
      <c r="E211" s="44"/>
      <c r="F211" s="44">
        <v>2090653.79</v>
      </c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57"/>
      <c r="V211" s="52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</row>
    <row r="212" spans="1:40" s="4" customFormat="1" ht="31.5" x14ac:dyDescent="0.2">
      <c r="A212" s="62"/>
      <c r="B212" s="23" t="s">
        <v>45</v>
      </c>
      <c r="C212" s="44">
        <f t="shared" si="58"/>
        <v>110034.41</v>
      </c>
      <c r="D212" s="44"/>
      <c r="E212" s="44"/>
      <c r="F212" s="44">
        <v>110034.41</v>
      </c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57"/>
      <c r="V212" s="52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</row>
    <row r="213" spans="1:40" s="4" customFormat="1" ht="15.75" customHeight="1" x14ac:dyDescent="0.2">
      <c r="A213" s="62" t="s">
        <v>148</v>
      </c>
      <c r="B213" s="39" t="s">
        <v>66</v>
      </c>
      <c r="C213" s="44">
        <f t="shared" si="58"/>
        <v>11295747.75</v>
      </c>
      <c r="D213" s="44"/>
      <c r="E213" s="44"/>
      <c r="F213" s="44">
        <v>11295747.75</v>
      </c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57" t="s">
        <v>17</v>
      </c>
      <c r="V213" s="52" t="s">
        <v>79</v>
      </c>
      <c r="W213" s="48" t="s">
        <v>23</v>
      </c>
      <c r="X213" s="48" t="s">
        <v>23</v>
      </c>
      <c r="Y213" s="48">
        <v>5.0250000000000004</v>
      </c>
      <c r="Z213" s="48" t="s">
        <v>23</v>
      </c>
      <c r="AA213" s="48" t="s">
        <v>23</v>
      </c>
      <c r="AB213" s="48" t="s">
        <v>23</v>
      </c>
      <c r="AC213" s="48" t="s">
        <v>23</v>
      </c>
      <c r="AD213" s="48" t="s">
        <v>23</v>
      </c>
      <c r="AE213" s="48" t="s">
        <v>23</v>
      </c>
      <c r="AF213" s="48" t="s">
        <v>23</v>
      </c>
      <c r="AG213" s="48" t="s">
        <v>23</v>
      </c>
      <c r="AH213" s="48" t="s">
        <v>23</v>
      </c>
      <c r="AI213" s="48" t="s">
        <v>23</v>
      </c>
      <c r="AJ213" s="48" t="s">
        <v>23</v>
      </c>
      <c r="AK213" s="48" t="s">
        <v>23</v>
      </c>
      <c r="AL213" s="48" t="s">
        <v>23</v>
      </c>
      <c r="AM213" s="48" t="s">
        <v>23</v>
      </c>
      <c r="AN213" s="48">
        <f>Y213</f>
        <v>5.0250000000000004</v>
      </c>
    </row>
    <row r="214" spans="1:40" s="4" customFormat="1" ht="65.25" customHeight="1" x14ac:dyDescent="0.2">
      <c r="A214" s="62"/>
      <c r="B214" s="23" t="s">
        <v>46</v>
      </c>
      <c r="C214" s="44">
        <f t="shared" si="58"/>
        <v>10730960.359999999</v>
      </c>
      <c r="D214" s="44"/>
      <c r="E214" s="44"/>
      <c r="F214" s="44">
        <v>10730960.359999999</v>
      </c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57"/>
      <c r="V214" s="52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</row>
    <row r="215" spans="1:40" s="4" customFormat="1" ht="31.5" x14ac:dyDescent="0.2">
      <c r="A215" s="62"/>
      <c r="B215" s="23" t="s">
        <v>45</v>
      </c>
      <c r="C215" s="44">
        <f t="shared" si="58"/>
        <v>564787.39</v>
      </c>
      <c r="D215" s="44"/>
      <c r="E215" s="44"/>
      <c r="F215" s="44">
        <v>564787.39</v>
      </c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57"/>
      <c r="V215" s="52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</row>
    <row r="216" spans="1:40" s="4" customFormat="1" ht="15.75" customHeight="1" x14ac:dyDescent="0.2">
      <c r="A216" s="62" t="s">
        <v>149</v>
      </c>
      <c r="B216" s="39" t="s">
        <v>66</v>
      </c>
      <c r="C216" s="44">
        <f t="shared" si="58"/>
        <v>1698297.37</v>
      </c>
      <c r="D216" s="44"/>
      <c r="E216" s="44"/>
      <c r="F216" s="44">
        <v>1698297.37</v>
      </c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57" t="s">
        <v>17</v>
      </c>
      <c r="V216" s="52" t="s">
        <v>79</v>
      </c>
      <c r="W216" s="48" t="s">
        <v>23</v>
      </c>
      <c r="X216" s="48" t="s">
        <v>23</v>
      </c>
      <c r="Y216" s="48">
        <v>0.75600000000000001</v>
      </c>
      <c r="Z216" s="48" t="s">
        <v>23</v>
      </c>
      <c r="AA216" s="48" t="s">
        <v>23</v>
      </c>
      <c r="AB216" s="48" t="s">
        <v>23</v>
      </c>
      <c r="AC216" s="48" t="s">
        <v>23</v>
      </c>
      <c r="AD216" s="48" t="s">
        <v>23</v>
      </c>
      <c r="AE216" s="48" t="s">
        <v>23</v>
      </c>
      <c r="AF216" s="48" t="s">
        <v>23</v>
      </c>
      <c r="AG216" s="48" t="s">
        <v>23</v>
      </c>
      <c r="AH216" s="48" t="s">
        <v>23</v>
      </c>
      <c r="AI216" s="48" t="s">
        <v>23</v>
      </c>
      <c r="AJ216" s="48" t="s">
        <v>23</v>
      </c>
      <c r="AK216" s="48" t="s">
        <v>23</v>
      </c>
      <c r="AL216" s="48" t="s">
        <v>23</v>
      </c>
      <c r="AM216" s="48" t="s">
        <v>23</v>
      </c>
      <c r="AN216" s="48">
        <f>Y216</f>
        <v>0.75600000000000001</v>
      </c>
    </row>
    <row r="217" spans="1:40" s="4" customFormat="1" ht="64.5" customHeight="1" x14ac:dyDescent="0.2">
      <c r="A217" s="62"/>
      <c r="B217" s="23" t="s">
        <v>46</v>
      </c>
      <c r="C217" s="44">
        <f t="shared" si="58"/>
        <v>1613382.5</v>
      </c>
      <c r="D217" s="44"/>
      <c r="E217" s="44"/>
      <c r="F217" s="44">
        <v>1613382.5</v>
      </c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57"/>
      <c r="V217" s="52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</row>
    <row r="218" spans="1:40" s="4" customFormat="1" ht="31.5" x14ac:dyDescent="0.2">
      <c r="A218" s="62"/>
      <c r="B218" s="23" t="s">
        <v>45</v>
      </c>
      <c r="C218" s="44">
        <f t="shared" si="58"/>
        <v>84914.87</v>
      </c>
      <c r="D218" s="44"/>
      <c r="E218" s="44"/>
      <c r="F218" s="44">
        <v>84914.87</v>
      </c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57"/>
      <c r="V218" s="52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</row>
    <row r="219" spans="1:40" s="4" customFormat="1" ht="15.75" x14ac:dyDescent="0.2">
      <c r="A219" s="62" t="s">
        <v>150</v>
      </c>
      <c r="B219" s="39" t="s">
        <v>66</v>
      </c>
      <c r="C219" s="44">
        <f t="shared" si="58"/>
        <v>3920582.97</v>
      </c>
      <c r="D219" s="44"/>
      <c r="E219" s="44"/>
      <c r="F219" s="44">
        <v>3920582.97</v>
      </c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57" t="s">
        <v>17</v>
      </c>
      <c r="V219" s="52" t="s">
        <v>79</v>
      </c>
      <c r="W219" s="48" t="s">
        <v>23</v>
      </c>
      <c r="X219" s="48" t="s">
        <v>23</v>
      </c>
      <c r="Y219" s="48">
        <v>1.744</v>
      </c>
      <c r="Z219" s="48" t="s">
        <v>23</v>
      </c>
      <c r="AA219" s="48" t="s">
        <v>23</v>
      </c>
      <c r="AB219" s="48" t="s">
        <v>23</v>
      </c>
      <c r="AC219" s="48" t="s">
        <v>23</v>
      </c>
      <c r="AD219" s="48" t="s">
        <v>23</v>
      </c>
      <c r="AE219" s="48" t="s">
        <v>23</v>
      </c>
      <c r="AF219" s="48" t="s">
        <v>23</v>
      </c>
      <c r="AG219" s="48" t="s">
        <v>23</v>
      </c>
      <c r="AH219" s="48" t="s">
        <v>23</v>
      </c>
      <c r="AI219" s="48" t="s">
        <v>23</v>
      </c>
      <c r="AJ219" s="48" t="s">
        <v>23</v>
      </c>
      <c r="AK219" s="48" t="s">
        <v>23</v>
      </c>
      <c r="AL219" s="48" t="s">
        <v>23</v>
      </c>
      <c r="AM219" s="48" t="s">
        <v>23</v>
      </c>
      <c r="AN219" s="48">
        <f t="shared" ref="AN219" si="59">Y219</f>
        <v>1.744</v>
      </c>
    </row>
    <row r="220" spans="1:40" s="4" customFormat="1" ht="78.75" x14ac:dyDescent="0.2">
      <c r="A220" s="62"/>
      <c r="B220" s="23" t="s">
        <v>46</v>
      </c>
      <c r="C220" s="44">
        <f t="shared" si="58"/>
        <v>3724553.82</v>
      </c>
      <c r="D220" s="44"/>
      <c r="E220" s="44"/>
      <c r="F220" s="44">
        <v>3724553.82</v>
      </c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57"/>
      <c r="V220" s="52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</row>
    <row r="221" spans="1:40" s="4" customFormat="1" ht="31.5" x14ac:dyDescent="0.2">
      <c r="A221" s="62"/>
      <c r="B221" s="23" t="s">
        <v>45</v>
      </c>
      <c r="C221" s="44">
        <f t="shared" si="58"/>
        <v>196029.15</v>
      </c>
      <c r="D221" s="44"/>
      <c r="E221" s="44"/>
      <c r="F221" s="44">
        <v>196029.15</v>
      </c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57"/>
      <c r="V221" s="52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</row>
    <row r="222" spans="1:40" s="4" customFormat="1" ht="15.75" x14ac:dyDescent="0.2">
      <c r="A222" s="62" t="s">
        <v>151</v>
      </c>
      <c r="B222" s="39" t="s">
        <v>66</v>
      </c>
      <c r="C222" s="44">
        <f t="shared" si="58"/>
        <v>2066954.91</v>
      </c>
      <c r="D222" s="44"/>
      <c r="E222" s="44"/>
      <c r="F222" s="44">
        <v>2066954.91</v>
      </c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57" t="s">
        <v>17</v>
      </c>
      <c r="V222" s="52" t="s">
        <v>79</v>
      </c>
      <c r="W222" s="48" t="s">
        <v>23</v>
      </c>
      <c r="X222" s="48" t="s">
        <v>23</v>
      </c>
      <c r="Y222" s="48">
        <v>0.92</v>
      </c>
      <c r="Z222" s="48" t="s">
        <v>23</v>
      </c>
      <c r="AA222" s="48" t="s">
        <v>23</v>
      </c>
      <c r="AB222" s="48" t="s">
        <v>23</v>
      </c>
      <c r="AC222" s="48" t="s">
        <v>23</v>
      </c>
      <c r="AD222" s="48" t="s">
        <v>23</v>
      </c>
      <c r="AE222" s="48" t="s">
        <v>23</v>
      </c>
      <c r="AF222" s="48" t="s">
        <v>23</v>
      </c>
      <c r="AG222" s="48" t="s">
        <v>23</v>
      </c>
      <c r="AH222" s="48" t="s">
        <v>23</v>
      </c>
      <c r="AI222" s="48" t="s">
        <v>23</v>
      </c>
      <c r="AJ222" s="48" t="s">
        <v>23</v>
      </c>
      <c r="AK222" s="48" t="s">
        <v>23</v>
      </c>
      <c r="AL222" s="48" t="s">
        <v>23</v>
      </c>
      <c r="AM222" s="48" t="s">
        <v>23</v>
      </c>
      <c r="AN222" s="48">
        <f t="shared" ref="AN222" si="60">Y222</f>
        <v>0.92</v>
      </c>
    </row>
    <row r="223" spans="1:40" s="4" customFormat="1" ht="78.75" x14ac:dyDescent="0.2">
      <c r="A223" s="62"/>
      <c r="B223" s="23" t="s">
        <v>46</v>
      </c>
      <c r="C223" s="44">
        <f t="shared" si="58"/>
        <v>1963607.16</v>
      </c>
      <c r="D223" s="44"/>
      <c r="E223" s="44"/>
      <c r="F223" s="44">
        <v>1963607.16</v>
      </c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57"/>
      <c r="V223" s="52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</row>
    <row r="224" spans="1:40" s="4" customFormat="1" ht="31.5" x14ac:dyDescent="0.2">
      <c r="A224" s="62"/>
      <c r="B224" s="23" t="s">
        <v>45</v>
      </c>
      <c r="C224" s="44">
        <f t="shared" si="58"/>
        <v>103347.75</v>
      </c>
      <c r="D224" s="44"/>
      <c r="E224" s="44"/>
      <c r="F224" s="44">
        <v>103347.75</v>
      </c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57"/>
      <c r="V224" s="52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</row>
    <row r="225" spans="1:40" s="4" customFormat="1" ht="15.75" x14ac:dyDescent="0.2">
      <c r="A225" s="62" t="s">
        <v>152</v>
      </c>
      <c r="B225" s="39" t="s">
        <v>66</v>
      </c>
      <c r="C225" s="44">
        <f t="shared" si="58"/>
        <v>1362684.13</v>
      </c>
      <c r="D225" s="44"/>
      <c r="E225" s="44"/>
      <c r="F225" s="44">
        <v>1362684.13</v>
      </c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57" t="s">
        <v>17</v>
      </c>
      <c r="V225" s="52" t="s">
        <v>79</v>
      </c>
      <c r="W225" s="48" t="s">
        <v>23</v>
      </c>
      <c r="X225" s="48" t="s">
        <v>23</v>
      </c>
      <c r="Y225" s="48">
        <v>0.60599999999999998</v>
      </c>
      <c r="Z225" s="48" t="s">
        <v>23</v>
      </c>
      <c r="AA225" s="48" t="s">
        <v>23</v>
      </c>
      <c r="AB225" s="48" t="s">
        <v>23</v>
      </c>
      <c r="AC225" s="48" t="s">
        <v>23</v>
      </c>
      <c r="AD225" s="48" t="s">
        <v>23</v>
      </c>
      <c r="AE225" s="48" t="s">
        <v>23</v>
      </c>
      <c r="AF225" s="48" t="s">
        <v>23</v>
      </c>
      <c r="AG225" s="48" t="s">
        <v>23</v>
      </c>
      <c r="AH225" s="48" t="s">
        <v>23</v>
      </c>
      <c r="AI225" s="48" t="s">
        <v>23</v>
      </c>
      <c r="AJ225" s="48" t="s">
        <v>23</v>
      </c>
      <c r="AK225" s="48" t="s">
        <v>23</v>
      </c>
      <c r="AL225" s="48" t="s">
        <v>23</v>
      </c>
      <c r="AM225" s="48" t="s">
        <v>23</v>
      </c>
      <c r="AN225" s="48">
        <f t="shared" ref="AN225" si="61">Y225</f>
        <v>0.60599999999999998</v>
      </c>
    </row>
    <row r="226" spans="1:40" s="4" customFormat="1" ht="78.75" x14ac:dyDescent="0.2">
      <c r="A226" s="62"/>
      <c r="B226" s="23" t="s">
        <v>46</v>
      </c>
      <c r="C226" s="44">
        <f t="shared" si="58"/>
        <v>1294549.92</v>
      </c>
      <c r="D226" s="44"/>
      <c r="E226" s="44"/>
      <c r="F226" s="44">
        <v>1294549.92</v>
      </c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57"/>
      <c r="V226" s="52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</row>
    <row r="227" spans="1:40" s="4" customFormat="1" ht="31.5" x14ac:dyDescent="0.2">
      <c r="A227" s="62"/>
      <c r="B227" s="23" t="s">
        <v>45</v>
      </c>
      <c r="C227" s="44">
        <f t="shared" ref="C227:C290" si="62">SUM(D227:T227)</f>
        <v>68134.210000000006</v>
      </c>
      <c r="D227" s="44"/>
      <c r="E227" s="44"/>
      <c r="F227" s="44">
        <v>68134.210000000006</v>
      </c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57"/>
      <c r="V227" s="52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</row>
    <row r="228" spans="1:40" s="4" customFormat="1" ht="15.75" customHeight="1" x14ac:dyDescent="0.2">
      <c r="A228" s="62" t="s">
        <v>153</v>
      </c>
      <c r="B228" s="39" t="s">
        <v>66</v>
      </c>
      <c r="C228" s="44">
        <f t="shared" si="62"/>
        <v>1819909.4</v>
      </c>
      <c r="D228" s="44"/>
      <c r="E228" s="44"/>
      <c r="F228" s="44">
        <v>1819909.4</v>
      </c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57" t="s">
        <v>17</v>
      </c>
      <c r="V228" s="52" t="s">
        <v>79</v>
      </c>
      <c r="W228" s="48" t="s">
        <v>23</v>
      </c>
      <c r="X228" s="48" t="s">
        <v>23</v>
      </c>
      <c r="Y228" s="48">
        <v>0.81</v>
      </c>
      <c r="Z228" s="48" t="s">
        <v>23</v>
      </c>
      <c r="AA228" s="48" t="s">
        <v>23</v>
      </c>
      <c r="AB228" s="48" t="s">
        <v>23</v>
      </c>
      <c r="AC228" s="48" t="s">
        <v>23</v>
      </c>
      <c r="AD228" s="48" t="s">
        <v>23</v>
      </c>
      <c r="AE228" s="48" t="s">
        <v>23</v>
      </c>
      <c r="AF228" s="48" t="s">
        <v>23</v>
      </c>
      <c r="AG228" s="48" t="s">
        <v>23</v>
      </c>
      <c r="AH228" s="48" t="s">
        <v>23</v>
      </c>
      <c r="AI228" s="48" t="s">
        <v>23</v>
      </c>
      <c r="AJ228" s="48" t="s">
        <v>23</v>
      </c>
      <c r="AK228" s="48" t="s">
        <v>23</v>
      </c>
      <c r="AL228" s="48" t="s">
        <v>23</v>
      </c>
      <c r="AM228" s="48" t="s">
        <v>23</v>
      </c>
      <c r="AN228" s="48">
        <f t="shared" ref="AN228" si="63">Y228</f>
        <v>0.81</v>
      </c>
    </row>
    <row r="229" spans="1:40" s="4" customFormat="1" ht="78.75" x14ac:dyDescent="0.2">
      <c r="A229" s="62"/>
      <c r="B229" s="23" t="s">
        <v>46</v>
      </c>
      <c r="C229" s="44">
        <f t="shared" si="62"/>
        <v>1728913.93</v>
      </c>
      <c r="D229" s="44"/>
      <c r="E229" s="44"/>
      <c r="F229" s="44">
        <v>1728913.93</v>
      </c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57"/>
      <c r="V229" s="52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</row>
    <row r="230" spans="1:40" s="4" customFormat="1" ht="31.5" x14ac:dyDescent="0.2">
      <c r="A230" s="62"/>
      <c r="B230" s="23" t="s">
        <v>45</v>
      </c>
      <c r="C230" s="44">
        <f t="shared" si="62"/>
        <v>90995.47</v>
      </c>
      <c r="D230" s="44"/>
      <c r="E230" s="44"/>
      <c r="F230" s="44">
        <v>90995.47</v>
      </c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57"/>
      <c r="V230" s="52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</row>
    <row r="231" spans="1:40" s="4" customFormat="1" ht="15.75" customHeight="1" x14ac:dyDescent="0.2">
      <c r="A231" s="62" t="s">
        <v>154</v>
      </c>
      <c r="B231" s="39" t="s">
        <v>66</v>
      </c>
      <c r="C231" s="44">
        <f t="shared" si="62"/>
        <v>1070230.81</v>
      </c>
      <c r="D231" s="44"/>
      <c r="E231" s="44"/>
      <c r="F231" s="44">
        <v>1070230.81</v>
      </c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57" t="s">
        <v>17</v>
      </c>
      <c r="V231" s="52" t="s">
        <v>79</v>
      </c>
      <c r="W231" s="48" t="s">
        <v>23</v>
      </c>
      <c r="X231" s="48" t="s">
        <v>23</v>
      </c>
      <c r="Y231" s="48">
        <v>0.47599999999999998</v>
      </c>
      <c r="Z231" s="48" t="s">
        <v>23</v>
      </c>
      <c r="AA231" s="48" t="s">
        <v>23</v>
      </c>
      <c r="AB231" s="48" t="s">
        <v>23</v>
      </c>
      <c r="AC231" s="48" t="s">
        <v>23</v>
      </c>
      <c r="AD231" s="48" t="s">
        <v>23</v>
      </c>
      <c r="AE231" s="48" t="s">
        <v>23</v>
      </c>
      <c r="AF231" s="48" t="s">
        <v>23</v>
      </c>
      <c r="AG231" s="48" t="s">
        <v>23</v>
      </c>
      <c r="AH231" s="48" t="s">
        <v>23</v>
      </c>
      <c r="AI231" s="48" t="s">
        <v>23</v>
      </c>
      <c r="AJ231" s="48" t="s">
        <v>23</v>
      </c>
      <c r="AK231" s="48" t="s">
        <v>23</v>
      </c>
      <c r="AL231" s="48" t="s">
        <v>23</v>
      </c>
      <c r="AM231" s="48" t="s">
        <v>23</v>
      </c>
      <c r="AN231" s="48">
        <f t="shared" ref="AN231" si="64">Y231</f>
        <v>0.47599999999999998</v>
      </c>
    </row>
    <row r="232" spans="1:40" s="4" customFormat="1" ht="78.75" x14ac:dyDescent="0.2">
      <c r="A232" s="62"/>
      <c r="B232" s="23" t="s">
        <v>46</v>
      </c>
      <c r="C232" s="44">
        <f t="shared" si="62"/>
        <v>1016719.27</v>
      </c>
      <c r="D232" s="44"/>
      <c r="E232" s="44"/>
      <c r="F232" s="44">
        <v>1016719.27</v>
      </c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57"/>
      <c r="V232" s="52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</row>
    <row r="233" spans="1:40" s="4" customFormat="1" ht="31.5" x14ac:dyDescent="0.2">
      <c r="A233" s="62"/>
      <c r="B233" s="23" t="s">
        <v>45</v>
      </c>
      <c r="C233" s="44">
        <f t="shared" si="62"/>
        <v>53511.54</v>
      </c>
      <c r="D233" s="44"/>
      <c r="E233" s="44"/>
      <c r="F233" s="44">
        <v>53511.54</v>
      </c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57"/>
      <c r="V233" s="52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</row>
    <row r="234" spans="1:40" s="4" customFormat="1" ht="15.75" customHeight="1" x14ac:dyDescent="0.2">
      <c r="A234" s="62" t="s">
        <v>155</v>
      </c>
      <c r="B234" s="39" t="s">
        <v>66</v>
      </c>
      <c r="C234" s="44">
        <f t="shared" si="62"/>
        <v>1604559.45</v>
      </c>
      <c r="D234" s="44"/>
      <c r="E234" s="44"/>
      <c r="F234" s="44">
        <v>1604559.45</v>
      </c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57" t="s">
        <v>17</v>
      </c>
      <c r="V234" s="52" t="s">
        <v>79</v>
      </c>
      <c r="W234" s="48" t="s">
        <v>23</v>
      </c>
      <c r="X234" s="48" t="s">
        <v>23</v>
      </c>
      <c r="Y234" s="48">
        <v>0.71399999999999997</v>
      </c>
      <c r="Z234" s="48" t="s">
        <v>23</v>
      </c>
      <c r="AA234" s="48" t="s">
        <v>23</v>
      </c>
      <c r="AB234" s="48" t="s">
        <v>23</v>
      </c>
      <c r="AC234" s="48" t="s">
        <v>23</v>
      </c>
      <c r="AD234" s="48" t="s">
        <v>23</v>
      </c>
      <c r="AE234" s="48" t="s">
        <v>23</v>
      </c>
      <c r="AF234" s="48" t="s">
        <v>23</v>
      </c>
      <c r="AG234" s="48" t="s">
        <v>23</v>
      </c>
      <c r="AH234" s="48" t="s">
        <v>23</v>
      </c>
      <c r="AI234" s="48" t="s">
        <v>23</v>
      </c>
      <c r="AJ234" s="48" t="s">
        <v>23</v>
      </c>
      <c r="AK234" s="48" t="s">
        <v>23</v>
      </c>
      <c r="AL234" s="48" t="s">
        <v>23</v>
      </c>
      <c r="AM234" s="48" t="s">
        <v>23</v>
      </c>
      <c r="AN234" s="48">
        <f t="shared" ref="AN234" si="65">Y234</f>
        <v>0.71399999999999997</v>
      </c>
    </row>
    <row r="235" spans="1:40" s="4" customFormat="1" ht="78.75" x14ac:dyDescent="0.2">
      <c r="A235" s="62"/>
      <c r="B235" s="23" t="s">
        <v>46</v>
      </c>
      <c r="C235" s="44">
        <f t="shared" si="62"/>
        <v>1524331.48</v>
      </c>
      <c r="D235" s="44"/>
      <c r="E235" s="44"/>
      <c r="F235" s="44">
        <v>1524331.48</v>
      </c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57"/>
      <c r="V235" s="52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</row>
    <row r="236" spans="1:40" s="4" customFormat="1" ht="31.5" x14ac:dyDescent="0.2">
      <c r="A236" s="62"/>
      <c r="B236" s="23" t="s">
        <v>45</v>
      </c>
      <c r="C236" s="44">
        <f t="shared" si="62"/>
        <v>80227.97</v>
      </c>
      <c r="D236" s="44"/>
      <c r="E236" s="44"/>
      <c r="F236" s="44">
        <v>80227.97</v>
      </c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57"/>
      <c r="V236" s="52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</row>
    <row r="237" spans="1:40" s="4" customFormat="1" ht="15.75" customHeight="1" x14ac:dyDescent="0.2">
      <c r="A237" s="62" t="s">
        <v>156</v>
      </c>
      <c r="B237" s="39" t="s">
        <v>66</v>
      </c>
      <c r="C237" s="44">
        <f t="shared" si="62"/>
        <v>1254334.78</v>
      </c>
      <c r="D237" s="44"/>
      <c r="E237" s="44"/>
      <c r="F237" s="44">
        <v>1254334.78</v>
      </c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57" t="s">
        <v>17</v>
      </c>
      <c r="V237" s="52" t="s">
        <v>79</v>
      </c>
      <c r="W237" s="48" t="s">
        <v>23</v>
      </c>
      <c r="X237" s="48" t="s">
        <v>23</v>
      </c>
      <c r="Y237" s="48">
        <v>0.55800000000000005</v>
      </c>
      <c r="Z237" s="48" t="s">
        <v>23</v>
      </c>
      <c r="AA237" s="48" t="s">
        <v>23</v>
      </c>
      <c r="AB237" s="48" t="s">
        <v>23</v>
      </c>
      <c r="AC237" s="48" t="s">
        <v>23</v>
      </c>
      <c r="AD237" s="48" t="s">
        <v>23</v>
      </c>
      <c r="AE237" s="48" t="s">
        <v>23</v>
      </c>
      <c r="AF237" s="48" t="s">
        <v>23</v>
      </c>
      <c r="AG237" s="48" t="s">
        <v>23</v>
      </c>
      <c r="AH237" s="48" t="s">
        <v>23</v>
      </c>
      <c r="AI237" s="48" t="s">
        <v>23</v>
      </c>
      <c r="AJ237" s="48" t="s">
        <v>23</v>
      </c>
      <c r="AK237" s="48" t="s">
        <v>23</v>
      </c>
      <c r="AL237" s="48" t="s">
        <v>23</v>
      </c>
      <c r="AM237" s="48" t="s">
        <v>23</v>
      </c>
      <c r="AN237" s="48">
        <f t="shared" ref="AN237" si="66">Y237</f>
        <v>0.55800000000000005</v>
      </c>
    </row>
    <row r="238" spans="1:40" s="4" customFormat="1" ht="78.75" x14ac:dyDescent="0.2">
      <c r="A238" s="62"/>
      <c r="B238" s="23" t="s">
        <v>46</v>
      </c>
      <c r="C238" s="44">
        <f t="shared" si="62"/>
        <v>1191618.04</v>
      </c>
      <c r="D238" s="44"/>
      <c r="E238" s="44"/>
      <c r="F238" s="44">
        <v>1191618.04</v>
      </c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57"/>
      <c r="V238" s="52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</row>
    <row r="239" spans="1:40" s="4" customFormat="1" ht="31.5" x14ac:dyDescent="0.2">
      <c r="A239" s="62"/>
      <c r="B239" s="23" t="s">
        <v>45</v>
      </c>
      <c r="C239" s="44">
        <f t="shared" si="62"/>
        <v>62716.74</v>
      </c>
      <c r="D239" s="44"/>
      <c r="E239" s="44"/>
      <c r="F239" s="44">
        <v>62716.74</v>
      </c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57"/>
      <c r="V239" s="52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</row>
    <row r="240" spans="1:40" s="4" customFormat="1" ht="15.75" customHeight="1" x14ac:dyDescent="0.2">
      <c r="A240" s="62" t="s">
        <v>157</v>
      </c>
      <c r="B240" s="39" t="s">
        <v>66</v>
      </c>
      <c r="C240" s="44">
        <f t="shared" si="62"/>
        <v>2067179.7</v>
      </c>
      <c r="D240" s="44"/>
      <c r="E240" s="44"/>
      <c r="F240" s="44">
        <v>2067179.7</v>
      </c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57" t="s">
        <v>17</v>
      </c>
      <c r="V240" s="52" t="s">
        <v>79</v>
      </c>
      <c r="W240" s="48" t="s">
        <v>23</v>
      </c>
      <c r="X240" s="48" t="s">
        <v>23</v>
      </c>
      <c r="Y240" s="48">
        <v>0.92</v>
      </c>
      <c r="Z240" s="48" t="s">
        <v>23</v>
      </c>
      <c r="AA240" s="48" t="s">
        <v>23</v>
      </c>
      <c r="AB240" s="48" t="s">
        <v>23</v>
      </c>
      <c r="AC240" s="48" t="s">
        <v>23</v>
      </c>
      <c r="AD240" s="48" t="s">
        <v>23</v>
      </c>
      <c r="AE240" s="48" t="s">
        <v>23</v>
      </c>
      <c r="AF240" s="48" t="s">
        <v>23</v>
      </c>
      <c r="AG240" s="48" t="s">
        <v>23</v>
      </c>
      <c r="AH240" s="48" t="s">
        <v>23</v>
      </c>
      <c r="AI240" s="48" t="s">
        <v>23</v>
      </c>
      <c r="AJ240" s="48" t="s">
        <v>23</v>
      </c>
      <c r="AK240" s="48" t="s">
        <v>23</v>
      </c>
      <c r="AL240" s="48" t="s">
        <v>23</v>
      </c>
      <c r="AM240" s="48" t="s">
        <v>23</v>
      </c>
      <c r="AN240" s="48">
        <f t="shared" ref="AN240" si="67">Y240</f>
        <v>0.92</v>
      </c>
    </row>
    <row r="241" spans="1:40" s="4" customFormat="1" ht="78.75" x14ac:dyDescent="0.2">
      <c r="A241" s="62"/>
      <c r="B241" s="23" t="s">
        <v>46</v>
      </c>
      <c r="C241" s="44">
        <f t="shared" si="62"/>
        <v>1963820.71</v>
      </c>
      <c r="D241" s="44"/>
      <c r="E241" s="44"/>
      <c r="F241" s="44">
        <v>1963820.71</v>
      </c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57"/>
      <c r="V241" s="52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</row>
    <row r="242" spans="1:40" s="4" customFormat="1" ht="31.5" x14ac:dyDescent="0.2">
      <c r="A242" s="62"/>
      <c r="B242" s="23" t="s">
        <v>45</v>
      </c>
      <c r="C242" s="44">
        <f t="shared" si="62"/>
        <v>103358.99</v>
      </c>
      <c r="D242" s="44"/>
      <c r="E242" s="44"/>
      <c r="F242" s="44">
        <v>103358.99</v>
      </c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57"/>
      <c r="V242" s="52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</row>
    <row r="243" spans="1:40" s="4" customFormat="1" ht="15.75" x14ac:dyDescent="0.2">
      <c r="A243" s="62" t="s">
        <v>158</v>
      </c>
      <c r="B243" s="39" t="s">
        <v>66</v>
      </c>
      <c r="C243" s="44">
        <f t="shared" si="62"/>
        <v>3491007.03</v>
      </c>
      <c r="D243" s="44"/>
      <c r="E243" s="44"/>
      <c r="F243" s="44">
        <v>3491007.03</v>
      </c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57" t="s">
        <v>17</v>
      </c>
      <c r="V243" s="52" t="s">
        <v>79</v>
      </c>
      <c r="W243" s="48" t="s">
        <v>23</v>
      </c>
      <c r="X243" s="48" t="s">
        <v>23</v>
      </c>
      <c r="Y243" s="48">
        <v>1.5529999999999999</v>
      </c>
      <c r="Z243" s="48" t="s">
        <v>23</v>
      </c>
      <c r="AA243" s="48" t="s">
        <v>23</v>
      </c>
      <c r="AB243" s="48" t="s">
        <v>23</v>
      </c>
      <c r="AC243" s="48" t="s">
        <v>23</v>
      </c>
      <c r="AD243" s="48" t="s">
        <v>23</v>
      </c>
      <c r="AE243" s="48" t="s">
        <v>23</v>
      </c>
      <c r="AF243" s="48" t="s">
        <v>23</v>
      </c>
      <c r="AG243" s="48" t="s">
        <v>23</v>
      </c>
      <c r="AH243" s="48" t="s">
        <v>23</v>
      </c>
      <c r="AI243" s="48" t="s">
        <v>23</v>
      </c>
      <c r="AJ243" s="48" t="s">
        <v>23</v>
      </c>
      <c r="AK243" s="48" t="s">
        <v>23</v>
      </c>
      <c r="AL243" s="48" t="s">
        <v>23</v>
      </c>
      <c r="AM243" s="48" t="s">
        <v>23</v>
      </c>
      <c r="AN243" s="48">
        <f t="shared" ref="AN243" si="68">Y243</f>
        <v>1.5529999999999999</v>
      </c>
    </row>
    <row r="244" spans="1:40" s="4" customFormat="1" ht="78.75" x14ac:dyDescent="0.2">
      <c r="A244" s="62"/>
      <c r="B244" s="23" t="s">
        <v>46</v>
      </c>
      <c r="C244" s="44">
        <f t="shared" si="62"/>
        <v>3316456.68</v>
      </c>
      <c r="D244" s="44"/>
      <c r="E244" s="44"/>
      <c r="F244" s="44">
        <v>3316456.68</v>
      </c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57"/>
      <c r="V244" s="52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</row>
    <row r="245" spans="1:40" s="4" customFormat="1" ht="31.5" x14ac:dyDescent="0.2">
      <c r="A245" s="62"/>
      <c r="B245" s="23" t="s">
        <v>45</v>
      </c>
      <c r="C245" s="44">
        <f t="shared" si="62"/>
        <v>174550.35</v>
      </c>
      <c r="D245" s="44"/>
      <c r="E245" s="44"/>
      <c r="F245" s="44">
        <v>174550.35</v>
      </c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57"/>
      <c r="V245" s="52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  <c r="AL245" s="47"/>
      <c r="AM245" s="47"/>
      <c r="AN245" s="47"/>
    </row>
    <row r="246" spans="1:40" s="4" customFormat="1" ht="15.75" customHeight="1" x14ac:dyDescent="0.2">
      <c r="A246" s="62" t="s">
        <v>159</v>
      </c>
      <c r="B246" s="39" t="s">
        <v>66</v>
      </c>
      <c r="C246" s="44">
        <f t="shared" si="62"/>
        <v>1206004.68</v>
      </c>
      <c r="D246" s="44"/>
      <c r="E246" s="44"/>
      <c r="F246" s="44">
        <v>1206004.68</v>
      </c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57" t="s">
        <v>17</v>
      </c>
      <c r="V246" s="52" t="s">
        <v>79</v>
      </c>
      <c r="W246" s="48" t="s">
        <v>23</v>
      </c>
      <c r="X246" s="48" t="s">
        <v>23</v>
      </c>
      <c r="Y246" s="48">
        <v>0.53700000000000003</v>
      </c>
      <c r="Z246" s="48" t="s">
        <v>23</v>
      </c>
      <c r="AA246" s="48" t="s">
        <v>23</v>
      </c>
      <c r="AB246" s="48" t="s">
        <v>23</v>
      </c>
      <c r="AC246" s="48" t="s">
        <v>23</v>
      </c>
      <c r="AD246" s="48" t="s">
        <v>23</v>
      </c>
      <c r="AE246" s="48" t="s">
        <v>23</v>
      </c>
      <c r="AF246" s="48" t="s">
        <v>23</v>
      </c>
      <c r="AG246" s="48" t="s">
        <v>23</v>
      </c>
      <c r="AH246" s="48" t="s">
        <v>23</v>
      </c>
      <c r="AI246" s="48" t="s">
        <v>23</v>
      </c>
      <c r="AJ246" s="48" t="s">
        <v>23</v>
      </c>
      <c r="AK246" s="48" t="s">
        <v>23</v>
      </c>
      <c r="AL246" s="48" t="s">
        <v>23</v>
      </c>
      <c r="AM246" s="48" t="s">
        <v>23</v>
      </c>
      <c r="AN246" s="48">
        <f t="shared" ref="AN246" si="69">Y246</f>
        <v>0.53700000000000003</v>
      </c>
    </row>
    <row r="247" spans="1:40" s="4" customFormat="1" ht="78.75" x14ac:dyDescent="0.2">
      <c r="A247" s="62"/>
      <c r="B247" s="23" t="s">
        <v>46</v>
      </c>
      <c r="C247" s="44">
        <f t="shared" si="62"/>
        <v>1145704.45</v>
      </c>
      <c r="D247" s="44"/>
      <c r="E247" s="44"/>
      <c r="F247" s="44">
        <v>1145704.45</v>
      </c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57"/>
      <c r="V247" s="52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</row>
    <row r="248" spans="1:40" s="4" customFormat="1" ht="31.5" x14ac:dyDescent="0.2">
      <c r="A248" s="62"/>
      <c r="B248" s="23" t="s">
        <v>45</v>
      </c>
      <c r="C248" s="44">
        <f t="shared" si="62"/>
        <v>60300.23</v>
      </c>
      <c r="D248" s="44"/>
      <c r="E248" s="44"/>
      <c r="F248" s="44">
        <v>60300.23</v>
      </c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57"/>
      <c r="V248" s="52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</row>
    <row r="249" spans="1:40" s="4" customFormat="1" ht="15.75" x14ac:dyDescent="0.2">
      <c r="A249" s="62" t="s">
        <v>160</v>
      </c>
      <c r="B249" s="39" t="s">
        <v>66</v>
      </c>
      <c r="C249" s="44">
        <f t="shared" si="62"/>
        <v>644476.31999999995</v>
      </c>
      <c r="D249" s="44"/>
      <c r="E249" s="44"/>
      <c r="F249" s="44">
        <v>644476.31999999995</v>
      </c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57" t="s">
        <v>17</v>
      </c>
      <c r="V249" s="52" t="s">
        <v>79</v>
      </c>
      <c r="W249" s="48" t="s">
        <v>23</v>
      </c>
      <c r="X249" s="48" t="s">
        <v>23</v>
      </c>
      <c r="Y249" s="48">
        <v>0.28699999999999998</v>
      </c>
      <c r="Z249" s="48" t="s">
        <v>23</v>
      </c>
      <c r="AA249" s="48" t="s">
        <v>23</v>
      </c>
      <c r="AB249" s="48" t="s">
        <v>23</v>
      </c>
      <c r="AC249" s="48" t="s">
        <v>23</v>
      </c>
      <c r="AD249" s="48" t="s">
        <v>23</v>
      </c>
      <c r="AE249" s="48" t="s">
        <v>23</v>
      </c>
      <c r="AF249" s="48" t="s">
        <v>23</v>
      </c>
      <c r="AG249" s="48" t="s">
        <v>23</v>
      </c>
      <c r="AH249" s="48" t="s">
        <v>23</v>
      </c>
      <c r="AI249" s="48" t="s">
        <v>23</v>
      </c>
      <c r="AJ249" s="48" t="s">
        <v>23</v>
      </c>
      <c r="AK249" s="48" t="s">
        <v>23</v>
      </c>
      <c r="AL249" s="48" t="s">
        <v>23</v>
      </c>
      <c r="AM249" s="48" t="s">
        <v>23</v>
      </c>
      <c r="AN249" s="48">
        <f t="shared" ref="AN249" si="70">Y249</f>
        <v>0.28699999999999998</v>
      </c>
    </row>
    <row r="250" spans="1:40" s="4" customFormat="1" ht="78.75" x14ac:dyDescent="0.2">
      <c r="A250" s="62"/>
      <c r="B250" s="23" t="s">
        <v>46</v>
      </c>
      <c r="C250" s="44">
        <f t="shared" si="62"/>
        <v>612252.5</v>
      </c>
      <c r="D250" s="44"/>
      <c r="E250" s="44"/>
      <c r="F250" s="44">
        <v>612252.5</v>
      </c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57"/>
      <c r="V250" s="52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</row>
    <row r="251" spans="1:40" s="4" customFormat="1" ht="31.5" x14ac:dyDescent="0.2">
      <c r="A251" s="62"/>
      <c r="B251" s="23" t="s">
        <v>45</v>
      </c>
      <c r="C251" s="44">
        <f t="shared" si="62"/>
        <v>32223.82</v>
      </c>
      <c r="D251" s="44"/>
      <c r="E251" s="44"/>
      <c r="F251" s="44">
        <v>32223.82</v>
      </c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57"/>
      <c r="V251" s="52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</row>
    <row r="252" spans="1:40" s="4" customFormat="1" ht="15.75" customHeight="1" x14ac:dyDescent="0.2">
      <c r="A252" s="62" t="s">
        <v>161</v>
      </c>
      <c r="B252" s="39" t="s">
        <v>66</v>
      </c>
      <c r="C252" s="44">
        <f t="shared" si="62"/>
        <v>1259589.8799999999</v>
      </c>
      <c r="D252" s="44"/>
      <c r="E252" s="44"/>
      <c r="F252" s="44">
        <v>1259589.8799999999</v>
      </c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57" t="s">
        <v>17</v>
      </c>
      <c r="V252" s="52" t="s">
        <v>79</v>
      </c>
      <c r="W252" s="48" t="s">
        <v>23</v>
      </c>
      <c r="X252" s="48" t="s">
        <v>23</v>
      </c>
      <c r="Y252" s="48">
        <v>0.61</v>
      </c>
      <c r="Z252" s="48" t="s">
        <v>23</v>
      </c>
      <c r="AA252" s="48" t="s">
        <v>23</v>
      </c>
      <c r="AB252" s="48" t="s">
        <v>23</v>
      </c>
      <c r="AC252" s="48" t="s">
        <v>23</v>
      </c>
      <c r="AD252" s="48" t="s">
        <v>23</v>
      </c>
      <c r="AE252" s="48" t="s">
        <v>23</v>
      </c>
      <c r="AF252" s="48" t="s">
        <v>23</v>
      </c>
      <c r="AG252" s="48" t="s">
        <v>23</v>
      </c>
      <c r="AH252" s="48" t="s">
        <v>23</v>
      </c>
      <c r="AI252" s="48" t="s">
        <v>23</v>
      </c>
      <c r="AJ252" s="48" t="s">
        <v>23</v>
      </c>
      <c r="AK252" s="48" t="s">
        <v>23</v>
      </c>
      <c r="AL252" s="48" t="s">
        <v>23</v>
      </c>
      <c r="AM252" s="48" t="s">
        <v>23</v>
      </c>
      <c r="AN252" s="48">
        <f t="shared" ref="AN252" si="71">Y252</f>
        <v>0.61</v>
      </c>
    </row>
    <row r="253" spans="1:40" s="4" customFormat="1" ht="78.75" x14ac:dyDescent="0.2">
      <c r="A253" s="62"/>
      <c r="B253" s="23" t="s">
        <v>46</v>
      </c>
      <c r="C253" s="44">
        <f t="shared" si="62"/>
        <v>1196610.3899999999</v>
      </c>
      <c r="D253" s="44"/>
      <c r="E253" s="44"/>
      <c r="F253" s="44">
        <v>1196610.3899999999</v>
      </c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57"/>
      <c r="V253" s="52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</row>
    <row r="254" spans="1:40" s="4" customFormat="1" ht="31.5" x14ac:dyDescent="0.2">
      <c r="A254" s="62"/>
      <c r="B254" s="23" t="s">
        <v>45</v>
      </c>
      <c r="C254" s="44">
        <f t="shared" si="62"/>
        <v>62979.49</v>
      </c>
      <c r="D254" s="44"/>
      <c r="E254" s="44"/>
      <c r="F254" s="44">
        <v>62979.49</v>
      </c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57"/>
      <c r="V254" s="52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</row>
    <row r="255" spans="1:40" s="4" customFormat="1" ht="15.75" customHeight="1" x14ac:dyDescent="0.2">
      <c r="A255" s="62" t="s">
        <v>162</v>
      </c>
      <c r="B255" s="39" t="s">
        <v>66</v>
      </c>
      <c r="C255" s="44">
        <f t="shared" si="62"/>
        <v>1519138.8</v>
      </c>
      <c r="D255" s="44"/>
      <c r="E255" s="44"/>
      <c r="F255" s="44">
        <v>1519138.8</v>
      </c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57" t="s">
        <v>17</v>
      </c>
      <c r="V255" s="52" t="s">
        <v>79</v>
      </c>
      <c r="W255" s="48" t="s">
        <v>23</v>
      </c>
      <c r="X255" s="48" t="s">
        <v>23</v>
      </c>
      <c r="Y255" s="48">
        <v>0.67600000000000005</v>
      </c>
      <c r="Z255" s="48" t="s">
        <v>23</v>
      </c>
      <c r="AA255" s="48" t="s">
        <v>23</v>
      </c>
      <c r="AB255" s="48" t="s">
        <v>23</v>
      </c>
      <c r="AC255" s="48" t="s">
        <v>23</v>
      </c>
      <c r="AD255" s="48" t="s">
        <v>23</v>
      </c>
      <c r="AE255" s="48" t="s">
        <v>23</v>
      </c>
      <c r="AF255" s="48" t="s">
        <v>23</v>
      </c>
      <c r="AG255" s="48" t="s">
        <v>23</v>
      </c>
      <c r="AH255" s="48" t="s">
        <v>23</v>
      </c>
      <c r="AI255" s="48" t="s">
        <v>23</v>
      </c>
      <c r="AJ255" s="48" t="s">
        <v>23</v>
      </c>
      <c r="AK255" s="48" t="s">
        <v>23</v>
      </c>
      <c r="AL255" s="48" t="s">
        <v>23</v>
      </c>
      <c r="AM255" s="48" t="s">
        <v>23</v>
      </c>
      <c r="AN255" s="48">
        <f t="shared" ref="AN255" si="72">Y255</f>
        <v>0.67600000000000005</v>
      </c>
    </row>
    <row r="256" spans="1:40" s="4" customFormat="1" ht="78.75" x14ac:dyDescent="0.2">
      <c r="A256" s="62"/>
      <c r="B256" s="23" t="s">
        <v>46</v>
      </c>
      <c r="C256" s="44">
        <f t="shared" si="62"/>
        <v>1443181.86</v>
      </c>
      <c r="D256" s="44"/>
      <c r="E256" s="44"/>
      <c r="F256" s="44">
        <v>1443181.86</v>
      </c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57"/>
      <c r="V256" s="52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</row>
    <row r="257" spans="1:40" s="4" customFormat="1" ht="31.5" x14ac:dyDescent="0.2">
      <c r="A257" s="62"/>
      <c r="B257" s="23" t="s">
        <v>45</v>
      </c>
      <c r="C257" s="44">
        <f t="shared" si="62"/>
        <v>75956.94</v>
      </c>
      <c r="D257" s="44"/>
      <c r="E257" s="44"/>
      <c r="F257" s="44">
        <v>75956.94</v>
      </c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57"/>
      <c r="V257" s="52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</row>
    <row r="258" spans="1:40" s="4" customFormat="1" ht="15.75" customHeight="1" x14ac:dyDescent="0.2">
      <c r="A258" s="62" t="s">
        <v>163</v>
      </c>
      <c r="B258" s="39" t="s">
        <v>66</v>
      </c>
      <c r="C258" s="44">
        <f t="shared" si="62"/>
        <v>14126552.119999999</v>
      </c>
      <c r="D258" s="44"/>
      <c r="E258" s="44"/>
      <c r="F258" s="44">
        <v>14126552.119999999</v>
      </c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57" t="s">
        <v>17</v>
      </c>
      <c r="V258" s="52" t="s">
        <v>79</v>
      </c>
      <c r="W258" s="48" t="s">
        <v>23</v>
      </c>
      <c r="X258" s="48" t="s">
        <v>23</v>
      </c>
      <c r="Y258" s="48">
        <v>6.2839999999999998</v>
      </c>
      <c r="Z258" s="48" t="s">
        <v>23</v>
      </c>
      <c r="AA258" s="48" t="s">
        <v>23</v>
      </c>
      <c r="AB258" s="48" t="s">
        <v>23</v>
      </c>
      <c r="AC258" s="48" t="s">
        <v>23</v>
      </c>
      <c r="AD258" s="48" t="s">
        <v>23</v>
      </c>
      <c r="AE258" s="48" t="s">
        <v>23</v>
      </c>
      <c r="AF258" s="48" t="s">
        <v>23</v>
      </c>
      <c r="AG258" s="48" t="s">
        <v>23</v>
      </c>
      <c r="AH258" s="48" t="s">
        <v>23</v>
      </c>
      <c r="AI258" s="48" t="s">
        <v>23</v>
      </c>
      <c r="AJ258" s="48" t="s">
        <v>23</v>
      </c>
      <c r="AK258" s="48" t="s">
        <v>23</v>
      </c>
      <c r="AL258" s="48" t="s">
        <v>23</v>
      </c>
      <c r="AM258" s="48" t="s">
        <v>23</v>
      </c>
      <c r="AN258" s="48">
        <f t="shared" ref="AN258" si="73">Y258</f>
        <v>6.2839999999999998</v>
      </c>
    </row>
    <row r="259" spans="1:40" s="4" customFormat="1" ht="78.75" x14ac:dyDescent="0.2">
      <c r="A259" s="62"/>
      <c r="B259" s="23" t="s">
        <v>46</v>
      </c>
      <c r="C259" s="44">
        <f t="shared" si="62"/>
        <v>13420224.51</v>
      </c>
      <c r="D259" s="44"/>
      <c r="E259" s="44"/>
      <c r="F259" s="44">
        <v>13420224.51</v>
      </c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57"/>
      <c r="V259" s="52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</row>
    <row r="260" spans="1:40" s="4" customFormat="1" ht="31.5" x14ac:dyDescent="0.2">
      <c r="A260" s="62"/>
      <c r="B260" s="23" t="s">
        <v>45</v>
      </c>
      <c r="C260" s="44">
        <f t="shared" si="62"/>
        <v>706327.61</v>
      </c>
      <c r="D260" s="44"/>
      <c r="E260" s="44"/>
      <c r="F260" s="44">
        <v>706327.61</v>
      </c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57"/>
      <c r="V260" s="52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</row>
    <row r="261" spans="1:40" s="4" customFormat="1" ht="15.75" customHeight="1" x14ac:dyDescent="0.2">
      <c r="A261" s="62" t="s">
        <v>164</v>
      </c>
      <c r="B261" s="39" t="s">
        <v>66</v>
      </c>
      <c r="C261" s="44">
        <f t="shared" si="62"/>
        <v>9216438.3800000008</v>
      </c>
      <c r="D261" s="44"/>
      <c r="E261" s="44"/>
      <c r="F261" s="44">
        <v>9216438.3800000008</v>
      </c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57" t="s">
        <v>17</v>
      </c>
      <c r="V261" s="52" t="s">
        <v>79</v>
      </c>
      <c r="W261" s="48" t="s">
        <v>23</v>
      </c>
      <c r="X261" s="48" t="s">
        <v>23</v>
      </c>
      <c r="Y261" s="48">
        <v>4.0999999999999996</v>
      </c>
      <c r="Z261" s="48" t="s">
        <v>23</v>
      </c>
      <c r="AA261" s="48" t="s">
        <v>23</v>
      </c>
      <c r="AB261" s="48" t="s">
        <v>23</v>
      </c>
      <c r="AC261" s="48" t="s">
        <v>23</v>
      </c>
      <c r="AD261" s="48" t="s">
        <v>23</v>
      </c>
      <c r="AE261" s="48" t="s">
        <v>23</v>
      </c>
      <c r="AF261" s="48" t="s">
        <v>23</v>
      </c>
      <c r="AG261" s="48" t="s">
        <v>23</v>
      </c>
      <c r="AH261" s="48" t="s">
        <v>23</v>
      </c>
      <c r="AI261" s="48" t="s">
        <v>23</v>
      </c>
      <c r="AJ261" s="48" t="s">
        <v>23</v>
      </c>
      <c r="AK261" s="48" t="s">
        <v>23</v>
      </c>
      <c r="AL261" s="48" t="s">
        <v>23</v>
      </c>
      <c r="AM261" s="48" t="s">
        <v>23</v>
      </c>
      <c r="AN261" s="48">
        <f t="shared" ref="AN261" si="74">Y261</f>
        <v>4.0999999999999996</v>
      </c>
    </row>
    <row r="262" spans="1:40" s="4" customFormat="1" ht="78.75" x14ac:dyDescent="0.2">
      <c r="A262" s="62"/>
      <c r="B262" s="23" t="s">
        <v>46</v>
      </c>
      <c r="C262" s="44">
        <f t="shared" si="62"/>
        <v>8755616.4600000009</v>
      </c>
      <c r="D262" s="44"/>
      <c r="E262" s="44"/>
      <c r="F262" s="44">
        <v>8755616.4600000009</v>
      </c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57"/>
      <c r="V262" s="52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</row>
    <row r="263" spans="1:40" s="4" customFormat="1" ht="31.5" x14ac:dyDescent="0.2">
      <c r="A263" s="62"/>
      <c r="B263" s="23" t="s">
        <v>45</v>
      </c>
      <c r="C263" s="44">
        <f t="shared" si="62"/>
        <v>460821.92</v>
      </c>
      <c r="D263" s="44"/>
      <c r="E263" s="44"/>
      <c r="F263" s="44">
        <v>460821.92</v>
      </c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57"/>
      <c r="V263" s="52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</row>
    <row r="264" spans="1:40" s="4" customFormat="1" ht="15.75" customHeight="1" x14ac:dyDescent="0.2">
      <c r="A264" s="62" t="s">
        <v>165</v>
      </c>
      <c r="B264" s="39" t="s">
        <v>66</v>
      </c>
      <c r="C264" s="44">
        <f t="shared" si="62"/>
        <v>2164963.85</v>
      </c>
      <c r="D264" s="44"/>
      <c r="E264" s="44"/>
      <c r="F264" s="44">
        <v>2164963.85</v>
      </c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57" t="s">
        <v>17</v>
      </c>
      <c r="V264" s="52" t="s">
        <v>79</v>
      </c>
      <c r="W264" s="48" t="s">
        <v>23</v>
      </c>
      <c r="X264" s="48" t="s">
        <v>23</v>
      </c>
      <c r="Y264" s="48">
        <v>0.96299999999999997</v>
      </c>
      <c r="Z264" s="48" t="s">
        <v>23</v>
      </c>
      <c r="AA264" s="48" t="s">
        <v>23</v>
      </c>
      <c r="AB264" s="48" t="s">
        <v>23</v>
      </c>
      <c r="AC264" s="48" t="s">
        <v>23</v>
      </c>
      <c r="AD264" s="48" t="s">
        <v>23</v>
      </c>
      <c r="AE264" s="48" t="s">
        <v>23</v>
      </c>
      <c r="AF264" s="48" t="s">
        <v>23</v>
      </c>
      <c r="AG264" s="48" t="s">
        <v>23</v>
      </c>
      <c r="AH264" s="48" t="s">
        <v>23</v>
      </c>
      <c r="AI264" s="48" t="s">
        <v>23</v>
      </c>
      <c r="AJ264" s="48" t="s">
        <v>23</v>
      </c>
      <c r="AK264" s="48" t="s">
        <v>23</v>
      </c>
      <c r="AL264" s="48" t="s">
        <v>23</v>
      </c>
      <c r="AM264" s="48" t="s">
        <v>23</v>
      </c>
      <c r="AN264" s="48">
        <f t="shared" ref="AN264" si="75">Y264</f>
        <v>0.96299999999999997</v>
      </c>
    </row>
    <row r="265" spans="1:40" s="4" customFormat="1" ht="78.75" x14ac:dyDescent="0.2">
      <c r="A265" s="62"/>
      <c r="B265" s="23" t="s">
        <v>46</v>
      </c>
      <c r="C265" s="44">
        <f t="shared" si="62"/>
        <v>2056715.66</v>
      </c>
      <c r="D265" s="44"/>
      <c r="E265" s="44"/>
      <c r="F265" s="44">
        <v>2056715.66</v>
      </c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57"/>
      <c r="V265" s="52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</row>
    <row r="266" spans="1:40" s="4" customFormat="1" ht="31.5" x14ac:dyDescent="0.2">
      <c r="A266" s="62"/>
      <c r="B266" s="23" t="s">
        <v>45</v>
      </c>
      <c r="C266" s="44">
        <f t="shared" si="62"/>
        <v>108248.19</v>
      </c>
      <c r="D266" s="44"/>
      <c r="E266" s="44"/>
      <c r="F266" s="44">
        <v>108248.19</v>
      </c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57"/>
      <c r="V266" s="52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</row>
    <row r="267" spans="1:40" s="4" customFormat="1" ht="15.75" customHeight="1" x14ac:dyDescent="0.2">
      <c r="A267" s="62" t="s">
        <v>166</v>
      </c>
      <c r="B267" s="39" t="s">
        <v>66</v>
      </c>
      <c r="C267" s="44">
        <f t="shared" si="62"/>
        <v>3835836.69</v>
      </c>
      <c r="D267" s="44"/>
      <c r="E267" s="44"/>
      <c r="F267" s="44">
        <v>3835836.69</v>
      </c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57" t="s">
        <v>17</v>
      </c>
      <c r="V267" s="52" t="s">
        <v>79</v>
      </c>
      <c r="W267" s="48" t="s">
        <v>23</v>
      </c>
      <c r="X267" s="48" t="s">
        <v>23</v>
      </c>
      <c r="Y267" s="48">
        <v>1.706</v>
      </c>
      <c r="Z267" s="48" t="s">
        <v>23</v>
      </c>
      <c r="AA267" s="48" t="s">
        <v>23</v>
      </c>
      <c r="AB267" s="48" t="s">
        <v>23</v>
      </c>
      <c r="AC267" s="48" t="s">
        <v>23</v>
      </c>
      <c r="AD267" s="48" t="s">
        <v>23</v>
      </c>
      <c r="AE267" s="48" t="s">
        <v>23</v>
      </c>
      <c r="AF267" s="48" t="s">
        <v>23</v>
      </c>
      <c r="AG267" s="48" t="s">
        <v>23</v>
      </c>
      <c r="AH267" s="48" t="s">
        <v>23</v>
      </c>
      <c r="AI267" s="48" t="s">
        <v>23</v>
      </c>
      <c r="AJ267" s="48" t="s">
        <v>23</v>
      </c>
      <c r="AK267" s="48" t="s">
        <v>23</v>
      </c>
      <c r="AL267" s="48" t="s">
        <v>23</v>
      </c>
      <c r="AM267" s="48" t="s">
        <v>23</v>
      </c>
      <c r="AN267" s="48">
        <f t="shared" ref="AN267" si="76">Y267</f>
        <v>1.706</v>
      </c>
    </row>
    <row r="268" spans="1:40" s="4" customFormat="1" ht="78.75" x14ac:dyDescent="0.2">
      <c r="A268" s="62"/>
      <c r="B268" s="23" t="s">
        <v>46</v>
      </c>
      <c r="C268" s="44">
        <f t="shared" si="62"/>
        <v>3644044.86</v>
      </c>
      <c r="D268" s="44"/>
      <c r="E268" s="44"/>
      <c r="F268" s="44">
        <v>3644044.86</v>
      </c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57"/>
      <c r="V268" s="52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</row>
    <row r="269" spans="1:40" s="4" customFormat="1" ht="31.5" x14ac:dyDescent="0.2">
      <c r="A269" s="62"/>
      <c r="B269" s="23" t="s">
        <v>45</v>
      </c>
      <c r="C269" s="44">
        <f t="shared" si="62"/>
        <v>191791.83</v>
      </c>
      <c r="D269" s="44"/>
      <c r="E269" s="44"/>
      <c r="F269" s="44">
        <v>191791.83</v>
      </c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57"/>
      <c r="V269" s="52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</row>
    <row r="270" spans="1:40" s="4" customFormat="1" ht="15.75" customHeight="1" x14ac:dyDescent="0.2">
      <c r="A270" s="62" t="s">
        <v>167</v>
      </c>
      <c r="B270" s="39" t="s">
        <v>66</v>
      </c>
      <c r="C270" s="44">
        <f t="shared" si="62"/>
        <v>3411880.53</v>
      </c>
      <c r="D270" s="44"/>
      <c r="E270" s="44"/>
      <c r="F270" s="44">
        <v>3411880.53</v>
      </c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57" t="s">
        <v>17</v>
      </c>
      <c r="V270" s="52" t="s">
        <v>79</v>
      </c>
      <c r="W270" s="48" t="s">
        <v>23</v>
      </c>
      <c r="X270" s="48" t="s">
        <v>23</v>
      </c>
      <c r="Y270" s="48">
        <v>1.518</v>
      </c>
      <c r="Z270" s="48" t="s">
        <v>23</v>
      </c>
      <c r="AA270" s="48" t="s">
        <v>23</v>
      </c>
      <c r="AB270" s="48" t="s">
        <v>23</v>
      </c>
      <c r="AC270" s="48" t="s">
        <v>23</v>
      </c>
      <c r="AD270" s="48" t="s">
        <v>23</v>
      </c>
      <c r="AE270" s="48" t="s">
        <v>23</v>
      </c>
      <c r="AF270" s="48" t="s">
        <v>23</v>
      </c>
      <c r="AG270" s="48" t="s">
        <v>23</v>
      </c>
      <c r="AH270" s="48" t="s">
        <v>23</v>
      </c>
      <c r="AI270" s="48" t="s">
        <v>23</v>
      </c>
      <c r="AJ270" s="48" t="s">
        <v>23</v>
      </c>
      <c r="AK270" s="48" t="s">
        <v>23</v>
      </c>
      <c r="AL270" s="48" t="s">
        <v>23</v>
      </c>
      <c r="AM270" s="48" t="s">
        <v>23</v>
      </c>
      <c r="AN270" s="48">
        <f t="shared" ref="AN270" si="77">Y270</f>
        <v>1.518</v>
      </c>
    </row>
    <row r="271" spans="1:40" s="4" customFormat="1" ht="78.75" x14ac:dyDescent="0.2">
      <c r="A271" s="62"/>
      <c r="B271" s="23" t="s">
        <v>46</v>
      </c>
      <c r="C271" s="44">
        <f t="shared" si="62"/>
        <v>3241286.5</v>
      </c>
      <c r="D271" s="44"/>
      <c r="E271" s="44"/>
      <c r="F271" s="44">
        <v>3241286.5</v>
      </c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57"/>
      <c r="V271" s="52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  <c r="AL271" s="47"/>
      <c r="AM271" s="47"/>
      <c r="AN271" s="47"/>
    </row>
    <row r="272" spans="1:40" s="4" customFormat="1" ht="31.5" x14ac:dyDescent="0.2">
      <c r="A272" s="62"/>
      <c r="B272" s="23" t="s">
        <v>45</v>
      </c>
      <c r="C272" s="44">
        <f t="shared" si="62"/>
        <v>170594.03</v>
      </c>
      <c r="D272" s="44"/>
      <c r="E272" s="44"/>
      <c r="F272" s="44">
        <v>170594.03</v>
      </c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57"/>
      <c r="V272" s="52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</row>
    <row r="273" spans="1:40" s="4" customFormat="1" ht="15.75" x14ac:dyDescent="0.2">
      <c r="A273" s="62" t="s">
        <v>168</v>
      </c>
      <c r="B273" s="39" t="s">
        <v>66</v>
      </c>
      <c r="C273" s="44">
        <f t="shared" si="62"/>
        <v>1962651.79</v>
      </c>
      <c r="D273" s="44"/>
      <c r="E273" s="44"/>
      <c r="F273" s="44">
        <v>1962651.79</v>
      </c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57" t="s">
        <v>17</v>
      </c>
      <c r="V273" s="52" t="s">
        <v>79</v>
      </c>
      <c r="W273" s="48" t="s">
        <v>23</v>
      </c>
      <c r="X273" s="48" t="s">
        <v>23</v>
      </c>
      <c r="Y273" s="48">
        <v>0.873</v>
      </c>
      <c r="Z273" s="48" t="s">
        <v>23</v>
      </c>
      <c r="AA273" s="48" t="s">
        <v>23</v>
      </c>
      <c r="AB273" s="48" t="s">
        <v>23</v>
      </c>
      <c r="AC273" s="48" t="s">
        <v>23</v>
      </c>
      <c r="AD273" s="48" t="s">
        <v>23</v>
      </c>
      <c r="AE273" s="48" t="s">
        <v>23</v>
      </c>
      <c r="AF273" s="48" t="s">
        <v>23</v>
      </c>
      <c r="AG273" s="48" t="s">
        <v>23</v>
      </c>
      <c r="AH273" s="48" t="s">
        <v>23</v>
      </c>
      <c r="AI273" s="48" t="s">
        <v>23</v>
      </c>
      <c r="AJ273" s="48" t="s">
        <v>23</v>
      </c>
      <c r="AK273" s="48" t="s">
        <v>23</v>
      </c>
      <c r="AL273" s="48" t="s">
        <v>23</v>
      </c>
      <c r="AM273" s="48" t="s">
        <v>23</v>
      </c>
      <c r="AN273" s="48">
        <f t="shared" ref="AN273" si="78">Y273</f>
        <v>0.873</v>
      </c>
    </row>
    <row r="274" spans="1:40" s="4" customFormat="1" ht="78.75" x14ac:dyDescent="0.2">
      <c r="A274" s="62"/>
      <c r="B274" s="23" t="s">
        <v>46</v>
      </c>
      <c r="C274" s="44">
        <f t="shared" si="62"/>
        <v>1864519.2</v>
      </c>
      <c r="D274" s="44"/>
      <c r="E274" s="44"/>
      <c r="F274" s="44">
        <v>1864519.2</v>
      </c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57"/>
      <c r="V274" s="52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</row>
    <row r="275" spans="1:40" s="4" customFormat="1" ht="31.5" x14ac:dyDescent="0.2">
      <c r="A275" s="62"/>
      <c r="B275" s="23" t="s">
        <v>45</v>
      </c>
      <c r="C275" s="44">
        <f t="shared" si="62"/>
        <v>98132.59</v>
      </c>
      <c r="D275" s="44"/>
      <c r="E275" s="44"/>
      <c r="F275" s="44">
        <v>98132.59</v>
      </c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57"/>
      <c r="V275" s="52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</row>
    <row r="276" spans="1:40" s="4" customFormat="1" ht="15.75" customHeight="1" x14ac:dyDescent="0.2">
      <c r="A276" s="62" t="s">
        <v>169</v>
      </c>
      <c r="B276" s="39" t="s">
        <v>66</v>
      </c>
      <c r="C276" s="44">
        <f t="shared" si="62"/>
        <v>1800127.77</v>
      </c>
      <c r="D276" s="44"/>
      <c r="E276" s="44"/>
      <c r="F276" s="44">
        <v>1800127.77</v>
      </c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57" t="s">
        <v>17</v>
      </c>
      <c r="V276" s="52" t="s">
        <v>79</v>
      </c>
      <c r="W276" s="48" t="s">
        <v>23</v>
      </c>
      <c r="X276" s="48" t="s">
        <v>23</v>
      </c>
      <c r="Y276" s="48">
        <v>0.80100000000000005</v>
      </c>
      <c r="Z276" s="48" t="s">
        <v>23</v>
      </c>
      <c r="AA276" s="48" t="s">
        <v>23</v>
      </c>
      <c r="AB276" s="48" t="s">
        <v>23</v>
      </c>
      <c r="AC276" s="48" t="s">
        <v>23</v>
      </c>
      <c r="AD276" s="48" t="s">
        <v>23</v>
      </c>
      <c r="AE276" s="48" t="s">
        <v>23</v>
      </c>
      <c r="AF276" s="48" t="s">
        <v>23</v>
      </c>
      <c r="AG276" s="48" t="s">
        <v>23</v>
      </c>
      <c r="AH276" s="48" t="s">
        <v>23</v>
      </c>
      <c r="AI276" s="48" t="s">
        <v>23</v>
      </c>
      <c r="AJ276" s="48" t="s">
        <v>23</v>
      </c>
      <c r="AK276" s="48" t="s">
        <v>23</v>
      </c>
      <c r="AL276" s="48" t="s">
        <v>23</v>
      </c>
      <c r="AM276" s="48" t="s">
        <v>23</v>
      </c>
      <c r="AN276" s="48">
        <f t="shared" ref="AN276" si="79">Y276</f>
        <v>0.80100000000000005</v>
      </c>
    </row>
    <row r="277" spans="1:40" s="4" customFormat="1" ht="78.75" x14ac:dyDescent="0.2">
      <c r="A277" s="62"/>
      <c r="B277" s="23" t="s">
        <v>46</v>
      </c>
      <c r="C277" s="44">
        <f t="shared" si="62"/>
        <v>1710121.38</v>
      </c>
      <c r="D277" s="44"/>
      <c r="E277" s="44"/>
      <c r="F277" s="44">
        <v>1710121.38</v>
      </c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57"/>
      <c r="V277" s="52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</row>
    <row r="278" spans="1:40" s="4" customFormat="1" ht="31.5" x14ac:dyDescent="0.2">
      <c r="A278" s="62"/>
      <c r="B278" s="23" t="s">
        <v>45</v>
      </c>
      <c r="C278" s="44">
        <f t="shared" si="62"/>
        <v>90006.39</v>
      </c>
      <c r="D278" s="44"/>
      <c r="E278" s="44"/>
      <c r="F278" s="44">
        <v>90006.39</v>
      </c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57"/>
      <c r="V278" s="52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7"/>
      <c r="AM278" s="47"/>
      <c r="AN278" s="47"/>
    </row>
    <row r="279" spans="1:40" s="4" customFormat="1" ht="15.75" customHeight="1" x14ac:dyDescent="0.2">
      <c r="A279" s="62" t="s">
        <v>170</v>
      </c>
      <c r="B279" s="39" t="s">
        <v>66</v>
      </c>
      <c r="C279" s="44">
        <f t="shared" si="62"/>
        <v>2300737.73</v>
      </c>
      <c r="D279" s="44"/>
      <c r="E279" s="44"/>
      <c r="F279" s="44">
        <v>2300737.73</v>
      </c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57" t="s">
        <v>17</v>
      </c>
      <c r="V279" s="52" t="s">
        <v>79</v>
      </c>
      <c r="W279" s="48" t="s">
        <v>23</v>
      </c>
      <c r="X279" s="48" t="s">
        <v>23</v>
      </c>
      <c r="Y279" s="48">
        <v>1.024</v>
      </c>
      <c r="Z279" s="48" t="s">
        <v>23</v>
      </c>
      <c r="AA279" s="48" t="s">
        <v>23</v>
      </c>
      <c r="AB279" s="48" t="s">
        <v>23</v>
      </c>
      <c r="AC279" s="48" t="s">
        <v>23</v>
      </c>
      <c r="AD279" s="48" t="s">
        <v>23</v>
      </c>
      <c r="AE279" s="48" t="s">
        <v>23</v>
      </c>
      <c r="AF279" s="48" t="s">
        <v>23</v>
      </c>
      <c r="AG279" s="48" t="s">
        <v>23</v>
      </c>
      <c r="AH279" s="48" t="s">
        <v>23</v>
      </c>
      <c r="AI279" s="48" t="s">
        <v>23</v>
      </c>
      <c r="AJ279" s="48" t="s">
        <v>23</v>
      </c>
      <c r="AK279" s="48" t="s">
        <v>23</v>
      </c>
      <c r="AL279" s="48" t="s">
        <v>23</v>
      </c>
      <c r="AM279" s="48" t="s">
        <v>23</v>
      </c>
      <c r="AN279" s="48">
        <f t="shared" ref="AN279" si="80">Y279</f>
        <v>1.024</v>
      </c>
    </row>
    <row r="280" spans="1:40" s="4" customFormat="1" ht="78.75" x14ac:dyDescent="0.2">
      <c r="A280" s="62"/>
      <c r="B280" s="23" t="s">
        <v>46</v>
      </c>
      <c r="C280" s="44">
        <f t="shared" si="62"/>
        <v>2185700.84</v>
      </c>
      <c r="D280" s="44"/>
      <c r="E280" s="44"/>
      <c r="F280" s="44">
        <v>2185700.84</v>
      </c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57"/>
      <c r="V280" s="52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  <c r="AL280" s="47"/>
      <c r="AM280" s="47"/>
      <c r="AN280" s="47"/>
    </row>
    <row r="281" spans="1:40" s="4" customFormat="1" ht="31.5" x14ac:dyDescent="0.2">
      <c r="A281" s="62"/>
      <c r="B281" s="23" t="s">
        <v>45</v>
      </c>
      <c r="C281" s="44">
        <f t="shared" si="62"/>
        <v>115036.89</v>
      </c>
      <c r="D281" s="44"/>
      <c r="E281" s="44"/>
      <c r="F281" s="44">
        <v>115036.89</v>
      </c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57"/>
      <c r="V281" s="52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</row>
    <row r="282" spans="1:40" s="4" customFormat="1" ht="15.75" customHeight="1" x14ac:dyDescent="0.2">
      <c r="A282" s="62" t="s">
        <v>171</v>
      </c>
      <c r="B282" s="39" t="s">
        <v>66</v>
      </c>
      <c r="C282" s="44">
        <f t="shared" si="62"/>
        <v>1800802.14</v>
      </c>
      <c r="D282" s="44"/>
      <c r="E282" s="44"/>
      <c r="F282" s="44">
        <v>1800802.14</v>
      </c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57" t="s">
        <v>17</v>
      </c>
      <c r="V282" s="52" t="s">
        <v>79</v>
      </c>
      <c r="W282" s="48" t="s">
        <v>23</v>
      </c>
      <c r="X282" s="48" t="s">
        <v>23</v>
      </c>
      <c r="Y282" s="48">
        <v>0.80100000000000005</v>
      </c>
      <c r="Z282" s="48" t="s">
        <v>23</v>
      </c>
      <c r="AA282" s="48" t="s">
        <v>23</v>
      </c>
      <c r="AB282" s="48" t="s">
        <v>23</v>
      </c>
      <c r="AC282" s="48" t="s">
        <v>23</v>
      </c>
      <c r="AD282" s="48" t="s">
        <v>23</v>
      </c>
      <c r="AE282" s="48" t="s">
        <v>23</v>
      </c>
      <c r="AF282" s="48" t="s">
        <v>23</v>
      </c>
      <c r="AG282" s="48" t="s">
        <v>23</v>
      </c>
      <c r="AH282" s="48" t="s">
        <v>23</v>
      </c>
      <c r="AI282" s="48" t="s">
        <v>23</v>
      </c>
      <c r="AJ282" s="48" t="s">
        <v>23</v>
      </c>
      <c r="AK282" s="48" t="s">
        <v>23</v>
      </c>
      <c r="AL282" s="48" t="s">
        <v>23</v>
      </c>
      <c r="AM282" s="48" t="s">
        <v>23</v>
      </c>
      <c r="AN282" s="48">
        <f t="shared" ref="AN282" si="81">Y282</f>
        <v>0.80100000000000005</v>
      </c>
    </row>
    <row r="283" spans="1:40" s="4" customFormat="1" ht="78.75" x14ac:dyDescent="0.2">
      <c r="A283" s="62"/>
      <c r="B283" s="23" t="s">
        <v>46</v>
      </c>
      <c r="C283" s="44">
        <f t="shared" si="62"/>
        <v>1710762.03</v>
      </c>
      <c r="D283" s="44"/>
      <c r="E283" s="44"/>
      <c r="F283" s="44">
        <v>1710762.03</v>
      </c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57"/>
      <c r="V283" s="52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</row>
    <row r="284" spans="1:40" s="4" customFormat="1" ht="31.5" x14ac:dyDescent="0.2">
      <c r="A284" s="62"/>
      <c r="B284" s="23" t="s">
        <v>45</v>
      </c>
      <c r="C284" s="44">
        <f t="shared" si="62"/>
        <v>90040.11</v>
      </c>
      <c r="D284" s="44"/>
      <c r="E284" s="44"/>
      <c r="F284" s="44">
        <v>90040.11</v>
      </c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57"/>
      <c r="V284" s="52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</row>
    <row r="285" spans="1:40" s="4" customFormat="1" ht="15.75" x14ac:dyDescent="0.2">
      <c r="A285" s="62" t="s">
        <v>172</v>
      </c>
      <c r="B285" s="39" t="s">
        <v>66</v>
      </c>
      <c r="C285" s="44">
        <f t="shared" si="62"/>
        <v>3721417.99</v>
      </c>
      <c r="D285" s="44"/>
      <c r="E285" s="44"/>
      <c r="F285" s="44">
        <v>3721417.99</v>
      </c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57" t="s">
        <v>17</v>
      </c>
      <c r="V285" s="52" t="s">
        <v>79</v>
      </c>
      <c r="W285" s="48" t="s">
        <v>23</v>
      </c>
      <c r="X285" s="48" t="s">
        <v>23</v>
      </c>
      <c r="Y285" s="48">
        <v>1.6559999999999999</v>
      </c>
      <c r="Z285" s="48" t="s">
        <v>23</v>
      </c>
      <c r="AA285" s="48" t="s">
        <v>23</v>
      </c>
      <c r="AB285" s="48" t="s">
        <v>23</v>
      </c>
      <c r="AC285" s="48" t="s">
        <v>23</v>
      </c>
      <c r="AD285" s="48" t="s">
        <v>23</v>
      </c>
      <c r="AE285" s="48" t="s">
        <v>23</v>
      </c>
      <c r="AF285" s="48" t="s">
        <v>23</v>
      </c>
      <c r="AG285" s="48" t="s">
        <v>23</v>
      </c>
      <c r="AH285" s="48" t="s">
        <v>23</v>
      </c>
      <c r="AI285" s="48" t="s">
        <v>23</v>
      </c>
      <c r="AJ285" s="48" t="s">
        <v>23</v>
      </c>
      <c r="AK285" s="48" t="s">
        <v>23</v>
      </c>
      <c r="AL285" s="48" t="s">
        <v>23</v>
      </c>
      <c r="AM285" s="48" t="s">
        <v>23</v>
      </c>
      <c r="AN285" s="48">
        <f t="shared" ref="AN285" si="82">Y285</f>
        <v>1.6559999999999999</v>
      </c>
    </row>
    <row r="286" spans="1:40" s="4" customFormat="1" ht="78.75" x14ac:dyDescent="0.2">
      <c r="A286" s="62"/>
      <c r="B286" s="23" t="s">
        <v>46</v>
      </c>
      <c r="C286" s="44">
        <f t="shared" si="62"/>
        <v>3535347.09</v>
      </c>
      <c r="D286" s="44"/>
      <c r="E286" s="44"/>
      <c r="F286" s="44">
        <v>3535347.09</v>
      </c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57"/>
      <c r="V286" s="52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</row>
    <row r="287" spans="1:40" s="4" customFormat="1" ht="31.5" x14ac:dyDescent="0.2">
      <c r="A287" s="62"/>
      <c r="B287" s="23" t="s">
        <v>45</v>
      </c>
      <c r="C287" s="44">
        <f t="shared" si="62"/>
        <v>186070.9</v>
      </c>
      <c r="D287" s="44"/>
      <c r="E287" s="44"/>
      <c r="F287" s="44">
        <v>186070.9</v>
      </c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57"/>
      <c r="V287" s="52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</row>
    <row r="288" spans="1:40" s="4" customFormat="1" ht="15.75" customHeight="1" x14ac:dyDescent="0.2">
      <c r="A288" s="62" t="s">
        <v>173</v>
      </c>
      <c r="B288" s="39" t="s">
        <v>66</v>
      </c>
      <c r="C288" s="44">
        <f t="shared" si="62"/>
        <v>4484808.83</v>
      </c>
      <c r="D288" s="44"/>
      <c r="E288" s="44"/>
      <c r="F288" s="44">
        <v>4484808.83</v>
      </c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57" t="s">
        <v>17</v>
      </c>
      <c r="V288" s="52" t="s">
        <v>79</v>
      </c>
      <c r="W288" s="48" t="s">
        <v>23</v>
      </c>
      <c r="X288" s="48" t="s">
        <v>23</v>
      </c>
      <c r="Y288" s="48">
        <v>1.9950000000000001</v>
      </c>
      <c r="Z288" s="48" t="s">
        <v>23</v>
      </c>
      <c r="AA288" s="48" t="s">
        <v>23</v>
      </c>
      <c r="AB288" s="48" t="s">
        <v>23</v>
      </c>
      <c r="AC288" s="48" t="s">
        <v>23</v>
      </c>
      <c r="AD288" s="48" t="s">
        <v>23</v>
      </c>
      <c r="AE288" s="48" t="s">
        <v>23</v>
      </c>
      <c r="AF288" s="48" t="s">
        <v>23</v>
      </c>
      <c r="AG288" s="48" t="s">
        <v>23</v>
      </c>
      <c r="AH288" s="48" t="s">
        <v>23</v>
      </c>
      <c r="AI288" s="48" t="s">
        <v>23</v>
      </c>
      <c r="AJ288" s="48" t="s">
        <v>23</v>
      </c>
      <c r="AK288" s="48" t="s">
        <v>23</v>
      </c>
      <c r="AL288" s="48" t="s">
        <v>23</v>
      </c>
      <c r="AM288" s="48" t="s">
        <v>23</v>
      </c>
      <c r="AN288" s="48">
        <f t="shared" ref="AN288" si="83">Y288</f>
        <v>1.9950000000000001</v>
      </c>
    </row>
    <row r="289" spans="1:40" s="4" customFormat="1" ht="78.75" x14ac:dyDescent="0.2">
      <c r="A289" s="62"/>
      <c r="B289" s="23" t="s">
        <v>46</v>
      </c>
      <c r="C289" s="44">
        <f t="shared" si="62"/>
        <v>4260568.3899999997</v>
      </c>
      <c r="D289" s="44"/>
      <c r="E289" s="44"/>
      <c r="F289" s="44">
        <v>4260568.3899999997</v>
      </c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57"/>
      <c r="V289" s="52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</row>
    <row r="290" spans="1:40" s="4" customFormat="1" ht="31.5" x14ac:dyDescent="0.2">
      <c r="A290" s="62"/>
      <c r="B290" s="23" t="s">
        <v>45</v>
      </c>
      <c r="C290" s="44">
        <f t="shared" si="62"/>
        <v>224240.44</v>
      </c>
      <c r="D290" s="44"/>
      <c r="E290" s="44"/>
      <c r="F290" s="44">
        <v>224240.44</v>
      </c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57"/>
      <c r="V290" s="52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</row>
    <row r="291" spans="1:40" s="4" customFormat="1" ht="15.75" customHeight="1" x14ac:dyDescent="0.2">
      <c r="A291" s="62" t="s">
        <v>174</v>
      </c>
      <c r="B291" s="39" t="s">
        <v>66</v>
      </c>
      <c r="C291" s="44">
        <f t="shared" ref="C291:C395" si="84">SUM(D291:T291)</f>
        <v>613023.21</v>
      </c>
      <c r="D291" s="44"/>
      <c r="E291" s="44"/>
      <c r="F291" s="44">
        <f>F293+F292</f>
        <v>613023.21</v>
      </c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57" t="s">
        <v>17</v>
      </c>
      <c r="V291" s="52" t="s">
        <v>79</v>
      </c>
      <c r="W291" s="48" t="s">
        <v>23</v>
      </c>
      <c r="X291" s="48" t="s">
        <v>23</v>
      </c>
      <c r="Y291" s="48">
        <v>0.27300000000000002</v>
      </c>
      <c r="Z291" s="48" t="s">
        <v>23</v>
      </c>
      <c r="AA291" s="48" t="s">
        <v>23</v>
      </c>
      <c r="AB291" s="48" t="s">
        <v>23</v>
      </c>
      <c r="AC291" s="48" t="s">
        <v>23</v>
      </c>
      <c r="AD291" s="48" t="s">
        <v>23</v>
      </c>
      <c r="AE291" s="48" t="s">
        <v>23</v>
      </c>
      <c r="AF291" s="48" t="s">
        <v>23</v>
      </c>
      <c r="AG291" s="48" t="s">
        <v>23</v>
      </c>
      <c r="AH291" s="48" t="s">
        <v>23</v>
      </c>
      <c r="AI291" s="48" t="s">
        <v>23</v>
      </c>
      <c r="AJ291" s="48" t="s">
        <v>23</v>
      </c>
      <c r="AK291" s="48" t="s">
        <v>23</v>
      </c>
      <c r="AL291" s="48" t="s">
        <v>23</v>
      </c>
      <c r="AM291" s="48" t="s">
        <v>23</v>
      </c>
      <c r="AN291" s="48">
        <f t="shared" ref="AN291" si="85">Y291</f>
        <v>0.27300000000000002</v>
      </c>
    </row>
    <row r="292" spans="1:40" s="4" customFormat="1" ht="78.75" x14ac:dyDescent="0.2">
      <c r="A292" s="62"/>
      <c r="B292" s="23" t="s">
        <v>46</v>
      </c>
      <c r="C292" s="44">
        <f t="shared" si="84"/>
        <v>465010.42</v>
      </c>
      <c r="D292" s="44"/>
      <c r="E292" s="44"/>
      <c r="F292" s="44">
        <v>465010.42</v>
      </c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57"/>
      <c r="V292" s="52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</row>
    <row r="293" spans="1:40" s="4" customFormat="1" ht="31.5" x14ac:dyDescent="0.2">
      <c r="A293" s="62"/>
      <c r="B293" s="23" t="s">
        <v>45</v>
      </c>
      <c r="C293" s="44">
        <f t="shared" si="84"/>
        <v>148012.79</v>
      </c>
      <c r="D293" s="44"/>
      <c r="E293" s="44"/>
      <c r="F293" s="44">
        <v>148012.79</v>
      </c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57"/>
      <c r="V293" s="52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</row>
    <row r="294" spans="1:40" s="4" customFormat="1" ht="15.75" x14ac:dyDescent="0.2">
      <c r="A294" s="62" t="s">
        <v>178</v>
      </c>
      <c r="B294" s="39" t="s">
        <v>66</v>
      </c>
      <c r="C294" s="44">
        <f t="shared" ref="C294:C325" si="86">G294</f>
        <v>72277125.180000007</v>
      </c>
      <c r="D294" s="44"/>
      <c r="E294" s="44"/>
      <c r="F294" s="44"/>
      <c r="G294" s="44">
        <v>72277125.180000007</v>
      </c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57" t="s">
        <v>17</v>
      </c>
      <c r="V294" s="52" t="s">
        <v>79</v>
      </c>
      <c r="W294" s="48" t="s">
        <v>23</v>
      </c>
      <c r="X294" s="48" t="s">
        <v>23</v>
      </c>
      <c r="Y294" s="48" t="s">
        <v>23</v>
      </c>
      <c r="Z294" s="48">
        <v>29.244</v>
      </c>
      <c r="AA294" s="48" t="s">
        <v>23</v>
      </c>
      <c r="AB294" s="48" t="s">
        <v>23</v>
      </c>
      <c r="AC294" s="48" t="s">
        <v>23</v>
      </c>
      <c r="AD294" s="48" t="s">
        <v>23</v>
      </c>
      <c r="AE294" s="48" t="s">
        <v>23</v>
      </c>
      <c r="AF294" s="48" t="s">
        <v>23</v>
      </c>
      <c r="AG294" s="48" t="s">
        <v>23</v>
      </c>
      <c r="AH294" s="48" t="s">
        <v>23</v>
      </c>
      <c r="AI294" s="48" t="s">
        <v>23</v>
      </c>
      <c r="AJ294" s="48" t="s">
        <v>23</v>
      </c>
      <c r="AK294" s="48" t="s">
        <v>23</v>
      </c>
      <c r="AL294" s="48" t="s">
        <v>23</v>
      </c>
      <c r="AM294" s="48" t="s">
        <v>23</v>
      </c>
      <c r="AN294" s="48">
        <f>Z294</f>
        <v>29.244</v>
      </c>
    </row>
    <row r="295" spans="1:40" s="4" customFormat="1" ht="78.75" x14ac:dyDescent="0.2">
      <c r="A295" s="62"/>
      <c r="B295" s="23" t="s">
        <v>46</v>
      </c>
      <c r="C295" s="44">
        <f t="shared" si="86"/>
        <v>68663268.920000002</v>
      </c>
      <c r="D295" s="44"/>
      <c r="E295" s="44"/>
      <c r="F295" s="44"/>
      <c r="G295" s="44">
        <v>68663268.920000002</v>
      </c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57"/>
      <c r="V295" s="52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</row>
    <row r="296" spans="1:40" s="4" customFormat="1" ht="31.5" x14ac:dyDescent="0.2">
      <c r="A296" s="62"/>
      <c r="B296" s="23" t="s">
        <v>45</v>
      </c>
      <c r="C296" s="44">
        <f t="shared" si="86"/>
        <v>3613856.26</v>
      </c>
      <c r="D296" s="44"/>
      <c r="E296" s="44"/>
      <c r="F296" s="44"/>
      <c r="G296" s="44">
        <v>3613856.26</v>
      </c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57"/>
      <c r="V296" s="52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</row>
    <row r="297" spans="1:40" s="4" customFormat="1" ht="15.75" x14ac:dyDescent="0.2">
      <c r="A297" s="62" t="s">
        <v>179</v>
      </c>
      <c r="B297" s="39" t="s">
        <v>66</v>
      </c>
      <c r="C297" s="44">
        <f t="shared" si="86"/>
        <v>28508208.82</v>
      </c>
      <c r="D297" s="44"/>
      <c r="E297" s="44"/>
      <c r="F297" s="44"/>
      <c r="G297" s="44">
        <v>28508208.82</v>
      </c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57" t="s">
        <v>17</v>
      </c>
      <c r="V297" s="52" t="s">
        <v>79</v>
      </c>
      <c r="W297" s="63" t="s">
        <v>23</v>
      </c>
      <c r="X297" s="63" t="s">
        <v>23</v>
      </c>
      <c r="Y297" s="63" t="s">
        <v>23</v>
      </c>
      <c r="Z297" s="48">
        <v>8.9809999999999999</v>
      </c>
      <c r="AA297" s="48" t="s">
        <v>23</v>
      </c>
      <c r="AB297" s="48" t="s">
        <v>23</v>
      </c>
      <c r="AC297" s="48" t="s">
        <v>23</v>
      </c>
      <c r="AD297" s="48" t="s">
        <v>23</v>
      </c>
      <c r="AE297" s="48" t="s">
        <v>23</v>
      </c>
      <c r="AF297" s="48" t="s">
        <v>23</v>
      </c>
      <c r="AG297" s="48" t="s">
        <v>23</v>
      </c>
      <c r="AH297" s="48" t="s">
        <v>23</v>
      </c>
      <c r="AI297" s="48" t="s">
        <v>23</v>
      </c>
      <c r="AJ297" s="48" t="s">
        <v>23</v>
      </c>
      <c r="AK297" s="48" t="s">
        <v>23</v>
      </c>
      <c r="AL297" s="48" t="s">
        <v>23</v>
      </c>
      <c r="AM297" s="48" t="s">
        <v>23</v>
      </c>
      <c r="AN297" s="48">
        <f>Z297</f>
        <v>8.9809999999999999</v>
      </c>
    </row>
    <row r="298" spans="1:40" s="4" customFormat="1" ht="78.75" x14ac:dyDescent="0.2">
      <c r="A298" s="62"/>
      <c r="B298" s="23" t="s">
        <v>46</v>
      </c>
      <c r="C298" s="44">
        <f t="shared" si="86"/>
        <v>27082798.379999999</v>
      </c>
      <c r="D298" s="44"/>
      <c r="E298" s="44"/>
      <c r="F298" s="44"/>
      <c r="G298" s="44">
        <v>27082798.379999999</v>
      </c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57"/>
      <c r="V298" s="52"/>
      <c r="W298" s="64"/>
      <c r="X298" s="64"/>
      <c r="Y298" s="64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</row>
    <row r="299" spans="1:40" s="4" customFormat="1" ht="31.5" x14ac:dyDescent="0.2">
      <c r="A299" s="62"/>
      <c r="B299" s="23" t="s">
        <v>45</v>
      </c>
      <c r="C299" s="44">
        <f t="shared" si="86"/>
        <v>1425410.44</v>
      </c>
      <c r="D299" s="44"/>
      <c r="E299" s="44"/>
      <c r="F299" s="44"/>
      <c r="G299" s="44">
        <v>1425410.44</v>
      </c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57"/>
      <c r="V299" s="52"/>
      <c r="W299" s="65"/>
      <c r="X299" s="65"/>
      <c r="Y299" s="65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</row>
    <row r="300" spans="1:40" s="4" customFormat="1" ht="15.75" x14ac:dyDescent="0.2">
      <c r="A300" s="62" t="s">
        <v>180</v>
      </c>
      <c r="B300" s="39" t="s">
        <v>66</v>
      </c>
      <c r="C300" s="44">
        <f t="shared" si="86"/>
        <v>53071124.219999999</v>
      </c>
      <c r="D300" s="44"/>
      <c r="E300" s="44"/>
      <c r="F300" s="44"/>
      <c r="G300" s="44">
        <v>53071124.219999999</v>
      </c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57" t="s">
        <v>17</v>
      </c>
      <c r="V300" s="52" t="s">
        <v>79</v>
      </c>
      <c r="W300" s="63" t="s">
        <v>23</v>
      </c>
      <c r="X300" s="63" t="s">
        <v>23</v>
      </c>
      <c r="Y300" s="63" t="s">
        <v>23</v>
      </c>
      <c r="Z300" s="48">
        <v>24.318999999999999</v>
      </c>
      <c r="AA300" s="48" t="s">
        <v>23</v>
      </c>
      <c r="AB300" s="48" t="s">
        <v>23</v>
      </c>
      <c r="AC300" s="48" t="s">
        <v>23</v>
      </c>
      <c r="AD300" s="48" t="s">
        <v>23</v>
      </c>
      <c r="AE300" s="48" t="s">
        <v>23</v>
      </c>
      <c r="AF300" s="48" t="s">
        <v>23</v>
      </c>
      <c r="AG300" s="48" t="s">
        <v>23</v>
      </c>
      <c r="AH300" s="48" t="s">
        <v>23</v>
      </c>
      <c r="AI300" s="48" t="s">
        <v>23</v>
      </c>
      <c r="AJ300" s="48" t="s">
        <v>23</v>
      </c>
      <c r="AK300" s="48" t="s">
        <v>23</v>
      </c>
      <c r="AL300" s="48" t="s">
        <v>23</v>
      </c>
      <c r="AM300" s="48" t="s">
        <v>23</v>
      </c>
      <c r="AN300" s="48">
        <f>Z300</f>
        <v>24.318999999999999</v>
      </c>
    </row>
    <row r="301" spans="1:40" s="4" customFormat="1" ht="78.75" x14ac:dyDescent="0.2">
      <c r="A301" s="62"/>
      <c r="B301" s="23" t="s">
        <v>46</v>
      </c>
      <c r="C301" s="44">
        <f t="shared" si="86"/>
        <v>50417568.009999998</v>
      </c>
      <c r="D301" s="44"/>
      <c r="E301" s="44"/>
      <c r="F301" s="44"/>
      <c r="G301" s="44">
        <v>50417568.009999998</v>
      </c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57"/>
      <c r="V301" s="52"/>
      <c r="W301" s="64"/>
      <c r="X301" s="64"/>
      <c r="Y301" s="64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</row>
    <row r="302" spans="1:40" s="4" customFormat="1" ht="31.5" x14ac:dyDescent="0.2">
      <c r="A302" s="62"/>
      <c r="B302" s="23" t="s">
        <v>45</v>
      </c>
      <c r="C302" s="44">
        <f t="shared" si="86"/>
        <v>2653556.21</v>
      </c>
      <c r="D302" s="44"/>
      <c r="E302" s="44"/>
      <c r="F302" s="44"/>
      <c r="G302" s="44">
        <v>2653556.21</v>
      </c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57"/>
      <c r="V302" s="52"/>
      <c r="W302" s="65"/>
      <c r="X302" s="65"/>
      <c r="Y302" s="65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</row>
    <row r="303" spans="1:40" s="4" customFormat="1" ht="15.75" x14ac:dyDescent="0.2">
      <c r="A303" s="62" t="s">
        <v>181</v>
      </c>
      <c r="B303" s="39" t="s">
        <v>66</v>
      </c>
      <c r="C303" s="44">
        <f t="shared" si="86"/>
        <v>25678862.640000001</v>
      </c>
      <c r="D303" s="44"/>
      <c r="E303" s="44"/>
      <c r="F303" s="44"/>
      <c r="G303" s="44">
        <v>25678862.640000001</v>
      </c>
      <c r="H303" s="44"/>
      <c r="I303" s="44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57" t="s">
        <v>17</v>
      </c>
      <c r="V303" s="52" t="s">
        <v>79</v>
      </c>
      <c r="W303" s="63" t="s">
        <v>23</v>
      </c>
      <c r="X303" s="63" t="s">
        <v>23</v>
      </c>
      <c r="Y303" s="63" t="s">
        <v>23</v>
      </c>
      <c r="Z303" s="48">
        <v>8.18</v>
      </c>
      <c r="AA303" s="48" t="s">
        <v>23</v>
      </c>
      <c r="AB303" s="48" t="s">
        <v>23</v>
      </c>
      <c r="AC303" s="48" t="s">
        <v>23</v>
      </c>
      <c r="AD303" s="48" t="s">
        <v>23</v>
      </c>
      <c r="AE303" s="48" t="s">
        <v>23</v>
      </c>
      <c r="AF303" s="48" t="s">
        <v>23</v>
      </c>
      <c r="AG303" s="48" t="s">
        <v>23</v>
      </c>
      <c r="AH303" s="48" t="s">
        <v>23</v>
      </c>
      <c r="AI303" s="48" t="s">
        <v>23</v>
      </c>
      <c r="AJ303" s="48" t="s">
        <v>23</v>
      </c>
      <c r="AK303" s="48" t="s">
        <v>23</v>
      </c>
      <c r="AL303" s="48" t="s">
        <v>23</v>
      </c>
      <c r="AM303" s="48" t="s">
        <v>23</v>
      </c>
      <c r="AN303" s="48">
        <f>Z303</f>
        <v>8.18</v>
      </c>
    </row>
    <row r="304" spans="1:40" s="4" customFormat="1" ht="78.75" x14ac:dyDescent="0.2">
      <c r="A304" s="62"/>
      <c r="B304" s="23" t="s">
        <v>46</v>
      </c>
      <c r="C304" s="44">
        <f t="shared" si="86"/>
        <v>24394919.510000002</v>
      </c>
      <c r="D304" s="44"/>
      <c r="E304" s="44"/>
      <c r="F304" s="44"/>
      <c r="G304" s="44">
        <v>24394919.510000002</v>
      </c>
      <c r="H304" s="44"/>
      <c r="I304" s="44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57"/>
      <c r="V304" s="52"/>
      <c r="W304" s="64"/>
      <c r="X304" s="64"/>
      <c r="Y304" s="64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</row>
    <row r="305" spans="1:40" s="4" customFormat="1" ht="31.5" x14ac:dyDescent="0.2">
      <c r="A305" s="62"/>
      <c r="B305" s="23" t="s">
        <v>45</v>
      </c>
      <c r="C305" s="44">
        <f t="shared" si="86"/>
        <v>1283943.1299999999</v>
      </c>
      <c r="D305" s="44"/>
      <c r="E305" s="44"/>
      <c r="F305" s="44"/>
      <c r="G305" s="44">
        <v>1283943.1299999999</v>
      </c>
      <c r="H305" s="44"/>
      <c r="I305" s="44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57"/>
      <c r="V305" s="52"/>
      <c r="W305" s="65"/>
      <c r="X305" s="65"/>
      <c r="Y305" s="65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</row>
    <row r="306" spans="1:40" s="4" customFormat="1" ht="15.75" customHeight="1" x14ac:dyDescent="0.2">
      <c r="A306" s="62" t="s">
        <v>182</v>
      </c>
      <c r="B306" s="39" t="s">
        <v>66</v>
      </c>
      <c r="C306" s="44">
        <f t="shared" si="86"/>
        <v>40400881.299999997</v>
      </c>
      <c r="D306" s="44"/>
      <c r="E306" s="44"/>
      <c r="F306" s="44"/>
      <c r="G306" s="44">
        <v>40400881.299999997</v>
      </c>
      <c r="H306" s="44"/>
      <c r="I306" s="44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57" t="s">
        <v>17</v>
      </c>
      <c r="V306" s="52" t="s">
        <v>79</v>
      </c>
      <c r="W306" s="63" t="s">
        <v>23</v>
      </c>
      <c r="X306" s="63" t="s">
        <v>23</v>
      </c>
      <c r="Y306" s="63" t="s">
        <v>23</v>
      </c>
      <c r="Z306" s="48">
        <v>13.725</v>
      </c>
      <c r="AA306" s="48" t="s">
        <v>23</v>
      </c>
      <c r="AB306" s="48" t="s">
        <v>23</v>
      </c>
      <c r="AC306" s="48" t="s">
        <v>23</v>
      </c>
      <c r="AD306" s="48" t="s">
        <v>23</v>
      </c>
      <c r="AE306" s="48" t="s">
        <v>23</v>
      </c>
      <c r="AF306" s="48" t="s">
        <v>23</v>
      </c>
      <c r="AG306" s="48" t="s">
        <v>23</v>
      </c>
      <c r="AH306" s="48" t="s">
        <v>23</v>
      </c>
      <c r="AI306" s="48" t="s">
        <v>23</v>
      </c>
      <c r="AJ306" s="48" t="s">
        <v>23</v>
      </c>
      <c r="AK306" s="48" t="s">
        <v>23</v>
      </c>
      <c r="AL306" s="48" t="s">
        <v>23</v>
      </c>
      <c r="AM306" s="48" t="s">
        <v>23</v>
      </c>
      <c r="AN306" s="48">
        <f>Z306</f>
        <v>13.725</v>
      </c>
    </row>
    <row r="307" spans="1:40" s="4" customFormat="1" ht="78.75" x14ac:dyDescent="0.2">
      <c r="A307" s="62"/>
      <c r="B307" s="23" t="s">
        <v>46</v>
      </c>
      <c r="C307" s="44">
        <f t="shared" si="86"/>
        <v>38380837.229999997</v>
      </c>
      <c r="D307" s="44"/>
      <c r="E307" s="44"/>
      <c r="F307" s="44"/>
      <c r="G307" s="44">
        <v>38380837.229999997</v>
      </c>
      <c r="H307" s="44"/>
      <c r="I307" s="44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57"/>
      <c r="V307" s="52"/>
      <c r="W307" s="64"/>
      <c r="X307" s="64"/>
      <c r="Y307" s="64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</row>
    <row r="308" spans="1:40" s="4" customFormat="1" ht="31.5" x14ac:dyDescent="0.2">
      <c r="A308" s="62"/>
      <c r="B308" s="23" t="s">
        <v>45</v>
      </c>
      <c r="C308" s="44">
        <f t="shared" si="86"/>
        <v>2020044.07</v>
      </c>
      <c r="D308" s="44"/>
      <c r="E308" s="44"/>
      <c r="F308" s="44"/>
      <c r="G308" s="44">
        <v>2020044.07</v>
      </c>
      <c r="H308" s="44"/>
      <c r="I308" s="44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57"/>
      <c r="V308" s="52"/>
      <c r="W308" s="65"/>
      <c r="X308" s="65"/>
      <c r="Y308" s="65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</row>
    <row r="309" spans="1:40" s="4" customFormat="1" ht="15.75" x14ac:dyDescent="0.2">
      <c r="A309" s="62" t="s">
        <v>148</v>
      </c>
      <c r="B309" s="39" t="s">
        <v>66</v>
      </c>
      <c r="C309" s="44">
        <f t="shared" si="86"/>
        <v>31926970.77</v>
      </c>
      <c r="D309" s="44"/>
      <c r="E309" s="44"/>
      <c r="F309" s="44"/>
      <c r="G309" s="44">
        <v>31926970.77</v>
      </c>
      <c r="H309" s="44"/>
      <c r="I309" s="44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57" t="s">
        <v>17</v>
      </c>
      <c r="V309" s="52" t="s">
        <v>79</v>
      </c>
      <c r="W309" s="63" t="s">
        <v>23</v>
      </c>
      <c r="X309" s="63" t="s">
        <v>23</v>
      </c>
      <c r="Y309" s="63" t="s">
        <v>23</v>
      </c>
      <c r="Z309" s="48">
        <v>14.66</v>
      </c>
      <c r="AA309" s="48" t="s">
        <v>23</v>
      </c>
      <c r="AB309" s="48" t="s">
        <v>23</v>
      </c>
      <c r="AC309" s="48" t="s">
        <v>23</v>
      </c>
      <c r="AD309" s="48" t="s">
        <v>23</v>
      </c>
      <c r="AE309" s="48" t="s">
        <v>23</v>
      </c>
      <c r="AF309" s="48" t="s">
        <v>23</v>
      </c>
      <c r="AG309" s="48" t="s">
        <v>23</v>
      </c>
      <c r="AH309" s="48" t="s">
        <v>23</v>
      </c>
      <c r="AI309" s="48" t="s">
        <v>23</v>
      </c>
      <c r="AJ309" s="48" t="s">
        <v>23</v>
      </c>
      <c r="AK309" s="48" t="s">
        <v>23</v>
      </c>
      <c r="AL309" s="48" t="s">
        <v>23</v>
      </c>
      <c r="AM309" s="48" t="s">
        <v>23</v>
      </c>
      <c r="AN309" s="48">
        <f>Z309</f>
        <v>14.66</v>
      </c>
    </row>
    <row r="310" spans="1:40" s="4" customFormat="1" ht="78.75" x14ac:dyDescent="0.2">
      <c r="A310" s="62"/>
      <c r="B310" s="23" t="s">
        <v>46</v>
      </c>
      <c r="C310" s="44">
        <f t="shared" si="86"/>
        <v>30330622.23</v>
      </c>
      <c r="D310" s="44"/>
      <c r="E310" s="44"/>
      <c r="F310" s="44"/>
      <c r="G310" s="44">
        <v>30330622.23</v>
      </c>
      <c r="H310" s="44"/>
      <c r="I310" s="44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57"/>
      <c r="V310" s="52"/>
      <c r="W310" s="64"/>
      <c r="X310" s="64"/>
      <c r="Y310" s="64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</row>
    <row r="311" spans="1:40" s="4" customFormat="1" ht="31.5" x14ac:dyDescent="0.2">
      <c r="A311" s="62"/>
      <c r="B311" s="23" t="s">
        <v>45</v>
      </c>
      <c r="C311" s="44">
        <f t="shared" si="86"/>
        <v>1596348.54</v>
      </c>
      <c r="D311" s="44"/>
      <c r="E311" s="44"/>
      <c r="F311" s="44"/>
      <c r="G311" s="44">
        <v>1596348.54</v>
      </c>
      <c r="H311" s="44"/>
      <c r="I311" s="44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57"/>
      <c r="V311" s="52"/>
      <c r="W311" s="65"/>
      <c r="X311" s="65"/>
      <c r="Y311" s="65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47"/>
    </row>
    <row r="312" spans="1:40" s="4" customFormat="1" ht="15.75" x14ac:dyDescent="0.2">
      <c r="A312" s="62" t="s">
        <v>183</v>
      </c>
      <c r="B312" s="39" t="s">
        <v>66</v>
      </c>
      <c r="C312" s="44">
        <f t="shared" si="86"/>
        <v>54712786.039999999</v>
      </c>
      <c r="D312" s="44"/>
      <c r="E312" s="44"/>
      <c r="F312" s="44"/>
      <c r="G312" s="44">
        <v>54712786.039999999</v>
      </c>
      <c r="H312" s="44"/>
      <c r="I312" s="44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57" t="s">
        <v>17</v>
      </c>
      <c r="V312" s="52" t="s">
        <v>79</v>
      </c>
      <c r="W312" s="63" t="s">
        <v>23</v>
      </c>
      <c r="X312" s="63" t="s">
        <v>23</v>
      </c>
      <c r="Y312" s="63" t="s">
        <v>23</v>
      </c>
      <c r="Z312" s="48">
        <v>25.123999999999999</v>
      </c>
      <c r="AA312" s="48" t="s">
        <v>23</v>
      </c>
      <c r="AB312" s="48" t="s">
        <v>23</v>
      </c>
      <c r="AC312" s="48" t="s">
        <v>23</v>
      </c>
      <c r="AD312" s="48" t="s">
        <v>23</v>
      </c>
      <c r="AE312" s="48" t="s">
        <v>23</v>
      </c>
      <c r="AF312" s="48" t="s">
        <v>23</v>
      </c>
      <c r="AG312" s="48" t="s">
        <v>23</v>
      </c>
      <c r="AH312" s="48" t="s">
        <v>23</v>
      </c>
      <c r="AI312" s="48" t="s">
        <v>23</v>
      </c>
      <c r="AJ312" s="48" t="s">
        <v>23</v>
      </c>
      <c r="AK312" s="48" t="s">
        <v>23</v>
      </c>
      <c r="AL312" s="48" t="s">
        <v>23</v>
      </c>
      <c r="AM312" s="48" t="s">
        <v>23</v>
      </c>
      <c r="AN312" s="48">
        <f>Z312</f>
        <v>25.123999999999999</v>
      </c>
    </row>
    <row r="313" spans="1:40" s="4" customFormat="1" ht="78.75" x14ac:dyDescent="0.2">
      <c r="A313" s="62"/>
      <c r="B313" s="23" t="s">
        <v>46</v>
      </c>
      <c r="C313" s="44">
        <f t="shared" si="86"/>
        <v>51977146.740000002</v>
      </c>
      <c r="D313" s="44"/>
      <c r="E313" s="44"/>
      <c r="F313" s="44"/>
      <c r="G313" s="44">
        <v>51977146.740000002</v>
      </c>
      <c r="H313" s="44"/>
      <c r="I313" s="44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57"/>
      <c r="V313" s="52"/>
      <c r="W313" s="64"/>
      <c r="X313" s="64"/>
      <c r="Y313" s="64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</row>
    <row r="314" spans="1:40" s="4" customFormat="1" ht="31.5" x14ac:dyDescent="0.2">
      <c r="A314" s="62"/>
      <c r="B314" s="23" t="s">
        <v>45</v>
      </c>
      <c r="C314" s="44">
        <f t="shared" si="86"/>
        <v>2735639.3</v>
      </c>
      <c r="D314" s="44"/>
      <c r="E314" s="44"/>
      <c r="F314" s="44"/>
      <c r="G314" s="44">
        <v>2735639.3</v>
      </c>
      <c r="H314" s="44"/>
      <c r="I314" s="44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57"/>
      <c r="V314" s="52"/>
      <c r="W314" s="65"/>
      <c r="X314" s="65"/>
      <c r="Y314" s="65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</row>
    <row r="315" spans="1:40" s="4" customFormat="1" ht="15.75" x14ac:dyDescent="0.2">
      <c r="A315" s="62" t="s">
        <v>184</v>
      </c>
      <c r="B315" s="39" t="s">
        <v>66</v>
      </c>
      <c r="C315" s="44">
        <f t="shared" si="86"/>
        <v>44077285.939999998</v>
      </c>
      <c r="D315" s="44"/>
      <c r="E315" s="44"/>
      <c r="F315" s="44"/>
      <c r="G315" s="44">
        <v>44077285.939999998</v>
      </c>
      <c r="H315" s="44"/>
      <c r="I315" s="44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57" t="s">
        <v>17</v>
      </c>
      <c r="V315" s="52" t="s">
        <v>79</v>
      </c>
      <c r="W315" s="63" t="s">
        <v>23</v>
      </c>
      <c r="X315" s="63" t="s">
        <v>23</v>
      </c>
      <c r="Y315" s="63" t="s">
        <v>23</v>
      </c>
      <c r="Z315" s="48">
        <v>20.239999999999998</v>
      </c>
      <c r="AA315" s="48" t="s">
        <v>23</v>
      </c>
      <c r="AB315" s="48" t="s">
        <v>23</v>
      </c>
      <c r="AC315" s="48" t="s">
        <v>23</v>
      </c>
      <c r="AD315" s="48" t="s">
        <v>23</v>
      </c>
      <c r="AE315" s="48" t="s">
        <v>23</v>
      </c>
      <c r="AF315" s="48" t="s">
        <v>23</v>
      </c>
      <c r="AG315" s="48" t="s">
        <v>23</v>
      </c>
      <c r="AH315" s="48" t="s">
        <v>23</v>
      </c>
      <c r="AI315" s="48" t="s">
        <v>23</v>
      </c>
      <c r="AJ315" s="48" t="s">
        <v>23</v>
      </c>
      <c r="AK315" s="48" t="s">
        <v>23</v>
      </c>
      <c r="AL315" s="48" t="s">
        <v>23</v>
      </c>
      <c r="AM315" s="48" t="s">
        <v>23</v>
      </c>
      <c r="AN315" s="48">
        <f>Z315</f>
        <v>20.239999999999998</v>
      </c>
    </row>
    <row r="316" spans="1:40" s="4" customFormat="1" ht="78.75" x14ac:dyDescent="0.2">
      <c r="A316" s="62"/>
      <c r="B316" s="23" t="s">
        <v>46</v>
      </c>
      <c r="C316" s="44">
        <f t="shared" si="86"/>
        <v>41873421.640000001</v>
      </c>
      <c r="D316" s="44"/>
      <c r="E316" s="44"/>
      <c r="F316" s="44"/>
      <c r="G316" s="44">
        <v>41873421.640000001</v>
      </c>
      <c r="H316" s="44"/>
      <c r="I316" s="44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57"/>
      <c r="V316" s="52"/>
      <c r="W316" s="64"/>
      <c r="X316" s="64"/>
      <c r="Y316" s="64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</row>
    <row r="317" spans="1:40" s="4" customFormat="1" ht="31.5" x14ac:dyDescent="0.2">
      <c r="A317" s="62"/>
      <c r="B317" s="23" t="s">
        <v>45</v>
      </c>
      <c r="C317" s="44">
        <f t="shared" si="86"/>
        <v>2203864.2999999998</v>
      </c>
      <c r="D317" s="44"/>
      <c r="E317" s="44"/>
      <c r="F317" s="44"/>
      <c r="G317" s="44">
        <v>2203864.2999999998</v>
      </c>
      <c r="H317" s="44"/>
      <c r="I317" s="44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57"/>
      <c r="V317" s="52"/>
      <c r="W317" s="65"/>
      <c r="X317" s="65"/>
      <c r="Y317" s="65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47"/>
    </row>
    <row r="318" spans="1:40" s="4" customFormat="1" ht="15.75" x14ac:dyDescent="0.2">
      <c r="A318" s="62" t="s">
        <v>185</v>
      </c>
      <c r="B318" s="39" t="s">
        <v>66</v>
      </c>
      <c r="C318" s="44">
        <f t="shared" si="86"/>
        <v>40286546.149999999</v>
      </c>
      <c r="D318" s="44"/>
      <c r="E318" s="44"/>
      <c r="F318" s="44"/>
      <c r="G318" s="44">
        <v>40286546.149999999</v>
      </c>
      <c r="H318" s="44"/>
      <c r="I318" s="44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57" t="s">
        <v>17</v>
      </c>
      <c r="V318" s="52" t="s">
        <v>79</v>
      </c>
      <c r="W318" s="63" t="s">
        <v>23</v>
      </c>
      <c r="X318" s="63" t="s">
        <v>23</v>
      </c>
      <c r="Y318" s="63" t="s">
        <v>23</v>
      </c>
      <c r="Z318" s="48">
        <v>18.498999999999999</v>
      </c>
      <c r="AA318" s="48" t="s">
        <v>23</v>
      </c>
      <c r="AB318" s="48" t="s">
        <v>23</v>
      </c>
      <c r="AC318" s="48" t="s">
        <v>23</v>
      </c>
      <c r="AD318" s="48" t="s">
        <v>23</v>
      </c>
      <c r="AE318" s="48" t="s">
        <v>23</v>
      </c>
      <c r="AF318" s="48" t="s">
        <v>23</v>
      </c>
      <c r="AG318" s="48" t="s">
        <v>23</v>
      </c>
      <c r="AH318" s="48" t="s">
        <v>23</v>
      </c>
      <c r="AI318" s="48" t="s">
        <v>23</v>
      </c>
      <c r="AJ318" s="48" t="s">
        <v>23</v>
      </c>
      <c r="AK318" s="48" t="s">
        <v>23</v>
      </c>
      <c r="AL318" s="48" t="s">
        <v>23</v>
      </c>
      <c r="AM318" s="48" t="s">
        <v>23</v>
      </c>
      <c r="AN318" s="48">
        <f>Z318</f>
        <v>18.498999999999999</v>
      </c>
    </row>
    <row r="319" spans="1:40" s="4" customFormat="1" ht="78.75" x14ac:dyDescent="0.2">
      <c r="A319" s="62"/>
      <c r="B319" s="23" t="s">
        <v>46</v>
      </c>
      <c r="C319" s="44">
        <f t="shared" si="86"/>
        <v>38272218.840000004</v>
      </c>
      <c r="D319" s="44"/>
      <c r="E319" s="44"/>
      <c r="F319" s="44"/>
      <c r="G319" s="44">
        <v>38272218.840000004</v>
      </c>
      <c r="H319" s="44"/>
      <c r="I319" s="44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57"/>
      <c r="V319" s="52"/>
      <c r="W319" s="64"/>
      <c r="X319" s="64"/>
      <c r="Y319" s="64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</row>
    <row r="320" spans="1:40" s="4" customFormat="1" ht="31.5" x14ac:dyDescent="0.2">
      <c r="A320" s="62"/>
      <c r="B320" s="23" t="s">
        <v>45</v>
      </c>
      <c r="C320" s="44">
        <f t="shared" si="86"/>
        <v>2014327.31</v>
      </c>
      <c r="D320" s="44"/>
      <c r="E320" s="44"/>
      <c r="F320" s="44"/>
      <c r="G320" s="44">
        <v>2014327.31</v>
      </c>
      <c r="H320" s="44"/>
      <c r="I320" s="44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57"/>
      <c r="V320" s="52"/>
      <c r="W320" s="65"/>
      <c r="X320" s="65"/>
      <c r="Y320" s="65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  <c r="AL320" s="47"/>
      <c r="AM320" s="47"/>
      <c r="AN320" s="47"/>
    </row>
    <row r="321" spans="1:40" s="4" customFormat="1" ht="15.75" x14ac:dyDescent="0.2">
      <c r="A321" s="62" t="s">
        <v>186</v>
      </c>
      <c r="B321" s="39" t="s">
        <v>66</v>
      </c>
      <c r="C321" s="44">
        <f t="shared" si="86"/>
        <v>10997435.5</v>
      </c>
      <c r="D321" s="44"/>
      <c r="E321" s="44"/>
      <c r="F321" s="44"/>
      <c r="G321" s="44">
        <v>10997435.5</v>
      </c>
      <c r="H321" s="44"/>
      <c r="I321" s="44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57" t="s">
        <v>17</v>
      </c>
      <c r="V321" s="52" t="s">
        <v>79</v>
      </c>
      <c r="W321" s="63" t="s">
        <v>188</v>
      </c>
      <c r="X321" s="63" t="s">
        <v>23</v>
      </c>
      <c r="Y321" s="63" t="s">
        <v>23</v>
      </c>
      <c r="Z321" s="48">
        <v>5.05</v>
      </c>
      <c r="AA321" s="48" t="s">
        <v>23</v>
      </c>
      <c r="AB321" s="48" t="s">
        <v>23</v>
      </c>
      <c r="AC321" s="48" t="s">
        <v>23</v>
      </c>
      <c r="AD321" s="48" t="s">
        <v>23</v>
      </c>
      <c r="AE321" s="48" t="s">
        <v>23</v>
      </c>
      <c r="AF321" s="48" t="s">
        <v>23</v>
      </c>
      <c r="AG321" s="48" t="s">
        <v>23</v>
      </c>
      <c r="AH321" s="48" t="s">
        <v>23</v>
      </c>
      <c r="AI321" s="48" t="s">
        <v>23</v>
      </c>
      <c r="AJ321" s="48" t="s">
        <v>23</v>
      </c>
      <c r="AK321" s="48" t="s">
        <v>23</v>
      </c>
      <c r="AL321" s="48" t="s">
        <v>23</v>
      </c>
      <c r="AM321" s="48" t="s">
        <v>23</v>
      </c>
      <c r="AN321" s="48">
        <f>Z321</f>
        <v>5.05</v>
      </c>
    </row>
    <row r="322" spans="1:40" s="4" customFormat="1" ht="78.75" x14ac:dyDescent="0.2">
      <c r="A322" s="62"/>
      <c r="B322" s="23" t="s">
        <v>46</v>
      </c>
      <c r="C322" s="44">
        <f t="shared" si="86"/>
        <v>10447563.73</v>
      </c>
      <c r="D322" s="44"/>
      <c r="E322" s="44"/>
      <c r="F322" s="44"/>
      <c r="G322" s="44">
        <v>10447563.73</v>
      </c>
      <c r="H322" s="44"/>
      <c r="I322" s="44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57"/>
      <c r="V322" s="52"/>
      <c r="W322" s="64"/>
      <c r="X322" s="64"/>
      <c r="Y322" s="64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</row>
    <row r="323" spans="1:40" s="4" customFormat="1" ht="31.5" x14ac:dyDescent="0.2">
      <c r="A323" s="62"/>
      <c r="B323" s="23" t="s">
        <v>45</v>
      </c>
      <c r="C323" s="44">
        <f t="shared" si="86"/>
        <v>549871.77</v>
      </c>
      <c r="D323" s="44"/>
      <c r="E323" s="44"/>
      <c r="F323" s="44"/>
      <c r="G323" s="44">
        <v>549871.77</v>
      </c>
      <c r="H323" s="44"/>
      <c r="I323" s="44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57"/>
      <c r="V323" s="52"/>
      <c r="W323" s="65"/>
      <c r="X323" s="65"/>
      <c r="Y323" s="65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  <c r="AK323" s="47"/>
      <c r="AL323" s="47"/>
      <c r="AM323" s="47"/>
      <c r="AN323" s="47"/>
    </row>
    <row r="324" spans="1:40" s="4" customFormat="1" ht="15.75" x14ac:dyDescent="0.2">
      <c r="A324" s="62" t="s">
        <v>187</v>
      </c>
      <c r="B324" s="39" t="s">
        <v>66</v>
      </c>
      <c r="C324" s="44">
        <f t="shared" si="86"/>
        <v>12887687.779999999</v>
      </c>
      <c r="D324" s="44"/>
      <c r="E324" s="44"/>
      <c r="F324" s="44"/>
      <c r="G324" s="44">
        <v>12887687.779999999</v>
      </c>
      <c r="H324" s="44"/>
      <c r="I324" s="44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57" t="s">
        <v>17</v>
      </c>
      <c r="V324" s="52" t="s">
        <v>79</v>
      </c>
      <c r="W324" s="63" t="s">
        <v>23</v>
      </c>
      <c r="X324" s="63" t="s">
        <v>23</v>
      </c>
      <c r="Y324" s="63" t="s">
        <v>23</v>
      </c>
      <c r="Z324" s="48">
        <v>5.9180000000000001</v>
      </c>
      <c r="AA324" s="48" t="s">
        <v>23</v>
      </c>
      <c r="AB324" s="48" t="s">
        <v>23</v>
      </c>
      <c r="AC324" s="48" t="s">
        <v>23</v>
      </c>
      <c r="AD324" s="48" t="s">
        <v>23</v>
      </c>
      <c r="AE324" s="48" t="s">
        <v>23</v>
      </c>
      <c r="AF324" s="48" t="s">
        <v>23</v>
      </c>
      <c r="AG324" s="48" t="s">
        <v>23</v>
      </c>
      <c r="AH324" s="48" t="s">
        <v>23</v>
      </c>
      <c r="AI324" s="48" t="s">
        <v>23</v>
      </c>
      <c r="AJ324" s="48" t="s">
        <v>23</v>
      </c>
      <c r="AK324" s="48" t="s">
        <v>23</v>
      </c>
      <c r="AL324" s="48" t="s">
        <v>23</v>
      </c>
      <c r="AM324" s="48" t="s">
        <v>23</v>
      </c>
      <c r="AN324" s="48">
        <f>Z324</f>
        <v>5.9180000000000001</v>
      </c>
    </row>
    <row r="325" spans="1:40" s="4" customFormat="1" ht="78.75" x14ac:dyDescent="0.2">
      <c r="A325" s="62"/>
      <c r="B325" s="23" t="s">
        <v>46</v>
      </c>
      <c r="C325" s="44">
        <f t="shared" si="86"/>
        <v>12243303.390000001</v>
      </c>
      <c r="D325" s="44"/>
      <c r="E325" s="44"/>
      <c r="F325" s="44"/>
      <c r="G325" s="44">
        <v>12243303.390000001</v>
      </c>
      <c r="H325" s="44"/>
      <c r="I325" s="44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57"/>
      <c r="V325" s="52"/>
      <c r="W325" s="64"/>
      <c r="X325" s="64"/>
      <c r="Y325" s="64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</row>
    <row r="326" spans="1:40" s="4" customFormat="1" ht="31.5" x14ac:dyDescent="0.2">
      <c r="A326" s="62"/>
      <c r="B326" s="23" t="s">
        <v>45</v>
      </c>
      <c r="C326" s="44">
        <f t="shared" ref="C326:C357" si="87">G326</f>
        <v>644384.39</v>
      </c>
      <c r="D326" s="44"/>
      <c r="E326" s="44"/>
      <c r="F326" s="44"/>
      <c r="G326" s="44">
        <v>644384.39</v>
      </c>
      <c r="H326" s="44"/>
      <c r="I326" s="44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57"/>
      <c r="V326" s="52"/>
      <c r="W326" s="65"/>
      <c r="X326" s="65"/>
      <c r="Y326" s="65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  <c r="AL326" s="47"/>
      <c r="AM326" s="47"/>
      <c r="AN326" s="47"/>
    </row>
    <row r="327" spans="1:40" s="4" customFormat="1" ht="15.75" x14ac:dyDescent="0.2">
      <c r="A327" s="62" t="s">
        <v>189</v>
      </c>
      <c r="B327" s="39" t="s">
        <v>66</v>
      </c>
      <c r="C327" s="44">
        <f t="shared" si="87"/>
        <v>5052287.2</v>
      </c>
      <c r="D327" s="44"/>
      <c r="E327" s="44"/>
      <c r="F327" s="44"/>
      <c r="G327" s="44">
        <v>5052287.2</v>
      </c>
      <c r="H327" s="44"/>
      <c r="I327" s="44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57" t="s">
        <v>17</v>
      </c>
      <c r="V327" s="52" t="s">
        <v>79</v>
      </c>
      <c r="W327" s="63" t="s">
        <v>23</v>
      </c>
      <c r="X327" s="63" t="s">
        <v>23</v>
      </c>
      <c r="Y327" s="63" t="s">
        <v>23</v>
      </c>
      <c r="Z327" s="48">
        <v>2.3199999999999998</v>
      </c>
      <c r="AA327" s="48" t="s">
        <v>23</v>
      </c>
      <c r="AB327" s="48" t="s">
        <v>23</v>
      </c>
      <c r="AC327" s="48" t="s">
        <v>23</v>
      </c>
      <c r="AD327" s="48" t="s">
        <v>23</v>
      </c>
      <c r="AE327" s="48" t="s">
        <v>23</v>
      </c>
      <c r="AF327" s="48" t="s">
        <v>23</v>
      </c>
      <c r="AG327" s="48" t="s">
        <v>23</v>
      </c>
      <c r="AH327" s="48" t="s">
        <v>23</v>
      </c>
      <c r="AI327" s="48" t="s">
        <v>23</v>
      </c>
      <c r="AJ327" s="48" t="s">
        <v>23</v>
      </c>
      <c r="AK327" s="48" t="s">
        <v>23</v>
      </c>
      <c r="AL327" s="48" t="s">
        <v>23</v>
      </c>
      <c r="AM327" s="48" t="s">
        <v>23</v>
      </c>
      <c r="AN327" s="48">
        <f>Z327</f>
        <v>2.3199999999999998</v>
      </c>
    </row>
    <row r="328" spans="1:40" s="4" customFormat="1" ht="78.75" x14ac:dyDescent="0.2">
      <c r="A328" s="62"/>
      <c r="B328" s="23" t="s">
        <v>46</v>
      </c>
      <c r="C328" s="44">
        <f t="shared" si="87"/>
        <v>4799672.84</v>
      </c>
      <c r="D328" s="44"/>
      <c r="E328" s="44"/>
      <c r="F328" s="44"/>
      <c r="G328" s="44">
        <v>4799672.84</v>
      </c>
      <c r="H328" s="44"/>
      <c r="I328" s="44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57"/>
      <c r="V328" s="52"/>
      <c r="W328" s="64"/>
      <c r="X328" s="64"/>
      <c r="Y328" s="64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</row>
    <row r="329" spans="1:40" s="4" customFormat="1" ht="31.5" x14ac:dyDescent="0.2">
      <c r="A329" s="62"/>
      <c r="B329" s="23" t="s">
        <v>45</v>
      </c>
      <c r="C329" s="44">
        <f t="shared" si="87"/>
        <v>252614.36</v>
      </c>
      <c r="D329" s="44"/>
      <c r="E329" s="44"/>
      <c r="F329" s="44"/>
      <c r="G329" s="44">
        <v>252614.36</v>
      </c>
      <c r="H329" s="44"/>
      <c r="I329" s="44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57"/>
      <c r="V329" s="52"/>
      <c r="W329" s="65"/>
      <c r="X329" s="65"/>
      <c r="Y329" s="65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  <c r="AK329" s="47"/>
      <c r="AL329" s="47"/>
      <c r="AM329" s="47"/>
      <c r="AN329" s="47"/>
    </row>
    <row r="330" spans="1:40" s="4" customFormat="1" ht="15.75" customHeight="1" x14ac:dyDescent="0.2">
      <c r="A330" s="62" t="s">
        <v>190</v>
      </c>
      <c r="B330" s="39" t="s">
        <v>66</v>
      </c>
      <c r="C330" s="44">
        <f t="shared" si="87"/>
        <v>7458656.75</v>
      </c>
      <c r="D330" s="44"/>
      <c r="E330" s="44"/>
      <c r="F330" s="44"/>
      <c r="G330" s="44">
        <v>7458656.75</v>
      </c>
      <c r="H330" s="44"/>
      <c r="I330" s="44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57" t="s">
        <v>17</v>
      </c>
      <c r="V330" s="52" t="s">
        <v>79</v>
      </c>
      <c r="W330" s="63" t="s">
        <v>23</v>
      </c>
      <c r="X330" s="63" t="s">
        <v>23</v>
      </c>
      <c r="Y330" s="63" t="s">
        <v>23</v>
      </c>
      <c r="Z330" s="48">
        <v>3.4249999999999998</v>
      </c>
      <c r="AA330" s="48" t="s">
        <v>23</v>
      </c>
      <c r="AB330" s="48" t="s">
        <v>23</v>
      </c>
      <c r="AC330" s="48" t="s">
        <v>23</v>
      </c>
      <c r="AD330" s="48" t="s">
        <v>23</v>
      </c>
      <c r="AE330" s="48" t="s">
        <v>23</v>
      </c>
      <c r="AF330" s="48" t="s">
        <v>23</v>
      </c>
      <c r="AG330" s="48" t="s">
        <v>23</v>
      </c>
      <c r="AH330" s="48" t="s">
        <v>23</v>
      </c>
      <c r="AI330" s="48" t="s">
        <v>23</v>
      </c>
      <c r="AJ330" s="48" t="s">
        <v>23</v>
      </c>
      <c r="AK330" s="48" t="s">
        <v>23</v>
      </c>
      <c r="AL330" s="48" t="s">
        <v>23</v>
      </c>
      <c r="AM330" s="48" t="s">
        <v>23</v>
      </c>
      <c r="AN330" s="48">
        <f>Z330</f>
        <v>3.4249999999999998</v>
      </c>
    </row>
    <row r="331" spans="1:40" s="4" customFormat="1" ht="78.75" x14ac:dyDescent="0.2">
      <c r="A331" s="62"/>
      <c r="B331" s="23" t="s">
        <v>46</v>
      </c>
      <c r="C331" s="44">
        <f t="shared" si="87"/>
        <v>7085723.9100000001</v>
      </c>
      <c r="D331" s="44"/>
      <c r="E331" s="44"/>
      <c r="F331" s="44"/>
      <c r="G331" s="44">
        <v>7085723.9100000001</v>
      </c>
      <c r="H331" s="44"/>
      <c r="I331" s="44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57"/>
      <c r="V331" s="52"/>
      <c r="W331" s="64"/>
      <c r="X331" s="64"/>
      <c r="Y331" s="64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</row>
    <row r="332" spans="1:40" s="4" customFormat="1" ht="31.5" x14ac:dyDescent="0.2">
      <c r="A332" s="62"/>
      <c r="B332" s="23" t="s">
        <v>45</v>
      </c>
      <c r="C332" s="44">
        <f t="shared" si="87"/>
        <v>372932.84</v>
      </c>
      <c r="D332" s="44"/>
      <c r="E332" s="44"/>
      <c r="F332" s="44"/>
      <c r="G332" s="44">
        <v>372932.84</v>
      </c>
      <c r="H332" s="44"/>
      <c r="I332" s="44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57"/>
      <c r="V332" s="52"/>
      <c r="W332" s="65"/>
      <c r="X332" s="65"/>
      <c r="Y332" s="65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</row>
    <row r="333" spans="1:40" s="4" customFormat="1" ht="15.75" customHeight="1" x14ac:dyDescent="0.2">
      <c r="A333" s="62" t="s">
        <v>191</v>
      </c>
      <c r="B333" s="39" t="s">
        <v>66</v>
      </c>
      <c r="C333" s="44">
        <f t="shared" si="87"/>
        <v>6478687.25</v>
      </c>
      <c r="D333" s="44"/>
      <c r="E333" s="44"/>
      <c r="F333" s="44"/>
      <c r="G333" s="44">
        <v>6478687.25</v>
      </c>
      <c r="H333" s="44"/>
      <c r="I333" s="44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57" t="s">
        <v>17</v>
      </c>
      <c r="V333" s="52" t="s">
        <v>79</v>
      </c>
      <c r="W333" s="63" t="s">
        <v>23</v>
      </c>
      <c r="X333" s="63" t="s">
        <v>23</v>
      </c>
      <c r="Y333" s="63" t="s">
        <v>23</v>
      </c>
      <c r="Z333" s="48">
        <v>2.9750000000000001</v>
      </c>
      <c r="AA333" s="48" t="s">
        <v>23</v>
      </c>
      <c r="AB333" s="48" t="s">
        <v>23</v>
      </c>
      <c r="AC333" s="48" t="s">
        <v>23</v>
      </c>
      <c r="AD333" s="48" t="s">
        <v>23</v>
      </c>
      <c r="AE333" s="48" t="s">
        <v>23</v>
      </c>
      <c r="AF333" s="48" t="s">
        <v>23</v>
      </c>
      <c r="AG333" s="48" t="s">
        <v>23</v>
      </c>
      <c r="AH333" s="48" t="s">
        <v>23</v>
      </c>
      <c r="AI333" s="48" t="s">
        <v>23</v>
      </c>
      <c r="AJ333" s="48" t="s">
        <v>23</v>
      </c>
      <c r="AK333" s="48" t="s">
        <v>23</v>
      </c>
      <c r="AL333" s="48" t="s">
        <v>23</v>
      </c>
      <c r="AM333" s="48" t="s">
        <v>23</v>
      </c>
      <c r="AN333" s="48">
        <f>Z333</f>
        <v>2.9750000000000001</v>
      </c>
    </row>
    <row r="334" spans="1:40" s="4" customFormat="1" ht="78.75" x14ac:dyDescent="0.2">
      <c r="A334" s="62"/>
      <c r="B334" s="23" t="s">
        <v>46</v>
      </c>
      <c r="C334" s="44">
        <f t="shared" si="87"/>
        <v>6154752.8899999997</v>
      </c>
      <c r="D334" s="44"/>
      <c r="E334" s="44"/>
      <c r="F334" s="44"/>
      <c r="G334" s="44">
        <v>6154752.8899999997</v>
      </c>
      <c r="H334" s="44"/>
      <c r="I334" s="44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57"/>
      <c r="V334" s="52"/>
      <c r="W334" s="64"/>
      <c r="X334" s="64"/>
      <c r="Y334" s="64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</row>
    <row r="335" spans="1:40" s="4" customFormat="1" ht="31.5" x14ac:dyDescent="0.2">
      <c r="A335" s="62"/>
      <c r="B335" s="23" t="s">
        <v>45</v>
      </c>
      <c r="C335" s="44">
        <f t="shared" si="87"/>
        <v>323934.36</v>
      </c>
      <c r="D335" s="44"/>
      <c r="E335" s="44"/>
      <c r="F335" s="44"/>
      <c r="G335" s="44">
        <v>323934.36</v>
      </c>
      <c r="H335" s="44"/>
      <c r="I335" s="44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57"/>
      <c r="V335" s="52"/>
      <c r="W335" s="65"/>
      <c r="X335" s="65"/>
      <c r="Y335" s="65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47"/>
      <c r="AL335" s="47"/>
      <c r="AM335" s="47"/>
      <c r="AN335" s="47"/>
    </row>
    <row r="336" spans="1:40" s="4" customFormat="1" ht="15.75" x14ac:dyDescent="0.2">
      <c r="A336" s="62" t="s">
        <v>192</v>
      </c>
      <c r="B336" s="39" t="s">
        <v>66</v>
      </c>
      <c r="C336" s="44">
        <f t="shared" si="87"/>
        <v>4555769.32</v>
      </c>
      <c r="D336" s="44"/>
      <c r="E336" s="44"/>
      <c r="F336" s="44"/>
      <c r="G336" s="44">
        <v>4555769.32</v>
      </c>
      <c r="H336" s="44"/>
      <c r="I336" s="44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57" t="s">
        <v>17</v>
      </c>
      <c r="V336" s="52" t="s">
        <v>79</v>
      </c>
      <c r="W336" s="63" t="s">
        <v>23</v>
      </c>
      <c r="X336" s="63" t="s">
        <v>23</v>
      </c>
      <c r="Y336" s="63" t="s">
        <v>23</v>
      </c>
      <c r="Z336" s="48">
        <v>2.0920000000000001</v>
      </c>
      <c r="AA336" s="48" t="s">
        <v>23</v>
      </c>
      <c r="AB336" s="48" t="s">
        <v>23</v>
      </c>
      <c r="AC336" s="48" t="s">
        <v>23</v>
      </c>
      <c r="AD336" s="48" t="s">
        <v>23</v>
      </c>
      <c r="AE336" s="48" t="s">
        <v>23</v>
      </c>
      <c r="AF336" s="48" t="s">
        <v>23</v>
      </c>
      <c r="AG336" s="48" t="s">
        <v>23</v>
      </c>
      <c r="AH336" s="48" t="s">
        <v>23</v>
      </c>
      <c r="AI336" s="48" t="s">
        <v>23</v>
      </c>
      <c r="AJ336" s="48" t="s">
        <v>23</v>
      </c>
      <c r="AK336" s="48" t="s">
        <v>23</v>
      </c>
      <c r="AL336" s="48" t="s">
        <v>23</v>
      </c>
      <c r="AM336" s="48" t="s">
        <v>23</v>
      </c>
      <c r="AN336" s="48">
        <f>Z336</f>
        <v>2.0920000000000001</v>
      </c>
    </row>
    <row r="337" spans="1:40" s="4" customFormat="1" ht="78.75" x14ac:dyDescent="0.2">
      <c r="A337" s="62"/>
      <c r="B337" s="23" t="s">
        <v>46</v>
      </c>
      <c r="C337" s="44">
        <f t="shared" si="87"/>
        <v>4327980.8499999996</v>
      </c>
      <c r="D337" s="44"/>
      <c r="E337" s="44"/>
      <c r="F337" s="44"/>
      <c r="G337" s="44">
        <v>4327980.8499999996</v>
      </c>
      <c r="H337" s="44"/>
      <c r="I337" s="44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57"/>
      <c r="V337" s="52"/>
      <c r="W337" s="64"/>
      <c r="X337" s="64"/>
      <c r="Y337" s="64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</row>
    <row r="338" spans="1:40" s="4" customFormat="1" ht="31.5" x14ac:dyDescent="0.2">
      <c r="A338" s="62"/>
      <c r="B338" s="23" t="s">
        <v>45</v>
      </c>
      <c r="C338" s="44">
        <f t="shared" si="87"/>
        <v>227788.47</v>
      </c>
      <c r="D338" s="44"/>
      <c r="E338" s="44"/>
      <c r="F338" s="44"/>
      <c r="G338" s="44">
        <v>227788.47</v>
      </c>
      <c r="H338" s="44"/>
      <c r="I338" s="44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57"/>
      <c r="V338" s="52"/>
      <c r="W338" s="65"/>
      <c r="X338" s="65"/>
      <c r="Y338" s="65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  <c r="AL338" s="47"/>
      <c r="AM338" s="47"/>
      <c r="AN338" s="47"/>
    </row>
    <row r="339" spans="1:40" s="4" customFormat="1" ht="15.75" customHeight="1" x14ac:dyDescent="0.2">
      <c r="A339" s="62" t="s">
        <v>193</v>
      </c>
      <c r="B339" s="39" t="s">
        <v>66</v>
      </c>
      <c r="C339" s="44">
        <f t="shared" si="87"/>
        <v>6206473.5</v>
      </c>
      <c r="D339" s="44"/>
      <c r="E339" s="44"/>
      <c r="F339" s="44"/>
      <c r="G339" s="44">
        <v>6206473.5</v>
      </c>
      <c r="H339" s="44"/>
      <c r="I339" s="44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57" t="s">
        <v>17</v>
      </c>
      <c r="V339" s="52" t="s">
        <v>79</v>
      </c>
      <c r="W339" s="63" t="s">
        <v>23</v>
      </c>
      <c r="X339" s="63" t="s">
        <v>23</v>
      </c>
      <c r="Y339" s="63" t="s">
        <v>23</v>
      </c>
      <c r="Z339" s="48">
        <v>2.85</v>
      </c>
      <c r="AA339" s="48" t="s">
        <v>23</v>
      </c>
      <c r="AB339" s="48" t="s">
        <v>23</v>
      </c>
      <c r="AC339" s="48" t="s">
        <v>23</v>
      </c>
      <c r="AD339" s="48" t="s">
        <v>23</v>
      </c>
      <c r="AE339" s="48" t="s">
        <v>23</v>
      </c>
      <c r="AF339" s="48" t="s">
        <v>23</v>
      </c>
      <c r="AG339" s="48" t="s">
        <v>23</v>
      </c>
      <c r="AH339" s="48" t="s">
        <v>23</v>
      </c>
      <c r="AI339" s="48" t="s">
        <v>23</v>
      </c>
      <c r="AJ339" s="48" t="s">
        <v>23</v>
      </c>
      <c r="AK339" s="48" t="s">
        <v>23</v>
      </c>
      <c r="AL339" s="48" t="s">
        <v>23</v>
      </c>
      <c r="AM339" s="48" t="s">
        <v>23</v>
      </c>
      <c r="AN339" s="48">
        <f>Z339</f>
        <v>2.85</v>
      </c>
    </row>
    <row r="340" spans="1:40" s="4" customFormat="1" ht="78.75" x14ac:dyDescent="0.2">
      <c r="A340" s="62"/>
      <c r="B340" s="23" t="s">
        <v>46</v>
      </c>
      <c r="C340" s="44">
        <f t="shared" si="87"/>
        <v>5896149.8300000001</v>
      </c>
      <c r="D340" s="44"/>
      <c r="E340" s="44"/>
      <c r="F340" s="44"/>
      <c r="G340" s="44">
        <v>5896149.8300000001</v>
      </c>
      <c r="H340" s="44"/>
      <c r="I340" s="44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57"/>
      <c r="V340" s="52"/>
      <c r="W340" s="64"/>
      <c r="X340" s="64"/>
      <c r="Y340" s="64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</row>
    <row r="341" spans="1:40" s="4" customFormat="1" ht="31.5" x14ac:dyDescent="0.2">
      <c r="A341" s="62"/>
      <c r="B341" s="23" t="s">
        <v>45</v>
      </c>
      <c r="C341" s="44">
        <f t="shared" si="87"/>
        <v>310323.67</v>
      </c>
      <c r="D341" s="44"/>
      <c r="E341" s="44"/>
      <c r="F341" s="44"/>
      <c r="G341" s="44">
        <v>310323.67</v>
      </c>
      <c r="H341" s="44"/>
      <c r="I341" s="44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57"/>
      <c r="V341" s="52"/>
      <c r="W341" s="65"/>
      <c r="X341" s="65"/>
      <c r="Y341" s="65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  <c r="AK341" s="47"/>
      <c r="AL341" s="47"/>
      <c r="AM341" s="47"/>
      <c r="AN341" s="47"/>
    </row>
    <row r="342" spans="1:40" s="4" customFormat="1" ht="15.75" x14ac:dyDescent="0.2">
      <c r="A342" s="62" t="s">
        <v>194</v>
      </c>
      <c r="B342" s="39" t="s">
        <v>66</v>
      </c>
      <c r="C342" s="44">
        <f t="shared" si="87"/>
        <v>3641131.12</v>
      </c>
      <c r="D342" s="44"/>
      <c r="E342" s="44"/>
      <c r="F342" s="44"/>
      <c r="G342" s="44">
        <v>3641131.12</v>
      </c>
      <c r="H342" s="44"/>
      <c r="I342" s="44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57" t="s">
        <v>17</v>
      </c>
      <c r="V342" s="52" t="s">
        <v>79</v>
      </c>
      <c r="W342" s="63" t="s">
        <v>23</v>
      </c>
      <c r="X342" s="63" t="s">
        <v>23</v>
      </c>
      <c r="Y342" s="63" t="s">
        <v>23</v>
      </c>
      <c r="Z342" s="48">
        <v>1.6719999999999999</v>
      </c>
      <c r="AA342" s="48" t="s">
        <v>23</v>
      </c>
      <c r="AB342" s="48" t="s">
        <v>23</v>
      </c>
      <c r="AC342" s="48" t="s">
        <v>23</v>
      </c>
      <c r="AD342" s="48" t="s">
        <v>23</v>
      </c>
      <c r="AE342" s="48" t="s">
        <v>23</v>
      </c>
      <c r="AF342" s="48" t="s">
        <v>23</v>
      </c>
      <c r="AG342" s="48" t="s">
        <v>23</v>
      </c>
      <c r="AH342" s="48" t="s">
        <v>23</v>
      </c>
      <c r="AI342" s="48" t="s">
        <v>23</v>
      </c>
      <c r="AJ342" s="48" t="s">
        <v>23</v>
      </c>
      <c r="AK342" s="48" t="s">
        <v>23</v>
      </c>
      <c r="AL342" s="48" t="s">
        <v>23</v>
      </c>
      <c r="AM342" s="48" t="s">
        <v>23</v>
      </c>
      <c r="AN342" s="48">
        <f>Z342</f>
        <v>1.6719999999999999</v>
      </c>
    </row>
    <row r="343" spans="1:40" s="4" customFormat="1" ht="78.75" x14ac:dyDescent="0.2">
      <c r="A343" s="62"/>
      <c r="B343" s="23" t="s">
        <v>46</v>
      </c>
      <c r="C343" s="44">
        <f t="shared" si="87"/>
        <v>3459074.56</v>
      </c>
      <c r="D343" s="44"/>
      <c r="E343" s="44"/>
      <c r="F343" s="44"/>
      <c r="G343" s="44">
        <v>3459074.56</v>
      </c>
      <c r="H343" s="44"/>
      <c r="I343" s="44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57"/>
      <c r="V343" s="52"/>
      <c r="W343" s="64"/>
      <c r="X343" s="64"/>
      <c r="Y343" s="64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</row>
    <row r="344" spans="1:40" s="4" customFormat="1" ht="31.5" x14ac:dyDescent="0.2">
      <c r="A344" s="62"/>
      <c r="B344" s="23" t="s">
        <v>45</v>
      </c>
      <c r="C344" s="44">
        <f t="shared" si="87"/>
        <v>182056.56</v>
      </c>
      <c r="D344" s="44"/>
      <c r="E344" s="44"/>
      <c r="F344" s="44"/>
      <c r="G344" s="44">
        <v>182056.56</v>
      </c>
      <c r="H344" s="44"/>
      <c r="I344" s="44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57"/>
      <c r="V344" s="52"/>
      <c r="W344" s="65"/>
      <c r="X344" s="65"/>
      <c r="Y344" s="65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</row>
    <row r="345" spans="1:40" s="4" customFormat="1" ht="15.75" x14ac:dyDescent="0.2">
      <c r="A345" s="62" t="s">
        <v>195</v>
      </c>
      <c r="B345" s="39" t="s">
        <v>66</v>
      </c>
      <c r="C345" s="44">
        <f t="shared" si="87"/>
        <v>3512646.23</v>
      </c>
      <c r="D345" s="44"/>
      <c r="E345" s="44"/>
      <c r="F345" s="44"/>
      <c r="G345" s="44">
        <v>3512646.23</v>
      </c>
      <c r="H345" s="44"/>
      <c r="I345" s="44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57" t="s">
        <v>17</v>
      </c>
      <c r="V345" s="52" t="s">
        <v>79</v>
      </c>
      <c r="W345" s="63" t="s">
        <v>23</v>
      </c>
      <c r="X345" s="63" t="s">
        <v>23</v>
      </c>
      <c r="Y345" s="63" t="s">
        <v>23</v>
      </c>
      <c r="Z345" s="48">
        <v>1.613</v>
      </c>
      <c r="AA345" s="48" t="s">
        <v>23</v>
      </c>
      <c r="AB345" s="48" t="s">
        <v>23</v>
      </c>
      <c r="AC345" s="48" t="s">
        <v>23</v>
      </c>
      <c r="AD345" s="48" t="s">
        <v>23</v>
      </c>
      <c r="AE345" s="48" t="s">
        <v>23</v>
      </c>
      <c r="AF345" s="48" t="s">
        <v>23</v>
      </c>
      <c r="AG345" s="48" t="s">
        <v>23</v>
      </c>
      <c r="AH345" s="48" t="s">
        <v>23</v>
      </c>
      <c r="AI345" s="48" t="s">
        <v>23</v>
      </c>
      <c r="AJ345" s="48" t="s">
        <v>23</v>
      </c>
      <c r="AK345" s="48" t="s">
        <v>23</v>
      </c>
      <c r="AL345" s="48" t="s">
        <v>23</v>
      </c>
      <c r="AM345" s="48" t="s">
        <v>23</v>
      </c>
      <c r="AN345" s="48">
        <f>Z345</f>
        <v>1.613</v>
      </c>
    </row>
    <row r="346" spans="1:40" s="4" customFormat="1" ht="78.75" x14ac:dyDescent="0.2">
      <c r="A346" s="62"/>
      <c r="B346" s="23" t="s">
        <v>46</v>
      </c>
      <c r="C346" s="44">
        <f t="shared" si="87"/>
        <v>3337013.92</v>
      </c>
      <c r="D346" s="44"/>
      <c r="E346" s="44"/>
      <c r="F346" s="44"/>
      <c r="G346" s="44">
        <v>3337013.92</v>
      </c>
      <c r="H346" s="44"/>
      <c r="I346" s="44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57"/>
      <c r="V346" s="52"/>
      <c r="W346" s="64"/>
      <c r="X346" s="64"/>
      <c r="Y346" s="64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</row>
    <row r="347" spans="1:40" s="4" customFormat="1" ht="31.5" x14ac:dyDescent="0.2">
      <c r="A347" s="62"/>
      <c r="B347" s="23" t="s">
        <v>45</v>
      </c>
      <c r="C347" s="44">
        <f t="shared" si="87"/>
        <v>175632.31</v>
      </c>
      <c r="D347" s="44"/>
      <c r="E347" s="44"/>
      <c r="F347" s="44"/>
      <c r="G347" s="44">
        <v>175632.31</v>
      </c>
      <c r="H347" s="44"/>
      <c r="I347" s="44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57"/>
      <c r="V347" s="52"/>
      <c r="W347" s="65"/>
      <c r="X347" s="65"/>
      <c r="Y347" s="65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  <c r="AL347" s="47"/>
      <c r="AM347" s="47"/>
      <c r="AN347" s="47"/>
    </row>
    <row r="348" spans="1:40" s="4" customFormat="1" ht="15.75" x14ac:dyDescent="0.2">
      <c r="A348" s="62" t="s">
        <v>196</v>
      </c>
      <c r="B348" s="39" t="s">
        <v>66</v>
      </c>
      <c r="C348" s="44">
        <f t="shared" si="87"/>
        <v>2787468.8</v>
      </c>
      <c r="D348" s="44"/>
      <c r="E348" s="44"/>
      <c r="F348" s="44"/>
      <c r="G348" s="44">
        <v>2787468.8</v>
      </c>
      <c r="H348" s="44"/>
      <c r="I348" s="44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57" t="s">
        <v>17</v>
      </c>
      <c r="V348" s="52" t="s">
        <v>79</v>
      </c>
      <c r="W348" s="63" t="s">
        <v>23</v>
      </c>
      <c r="X348" s="63" t="s">
        <v>23</v>
      </c>
      <c r="Y348" s="63" t="s">
        <v>23</v>
      </c>
      <c r="Z348" s="48">
        <v>1.28</v>
      </c>
      <c r="AA348" s="48" t="s">
        <v>23</v>
      </c>
      <c r="AB348" s="48" t="s">
        <v>23</v>
      </c>
      <c r="AC348" s="48" t="s">
        <v>23</v>
      </c>
      <c r="AD348" s="48" t="s">
        <v>23</v>
      </c>
      <c r="AE348" s="48" t="s">
        <v>23</v>
      </c>
      <c r="AF348" s="48" t="s">
        <v>23</v>
      </c>
      <c r="AG348" s="48" t="s">
        <v>23</v>
      </c>
      <c r="AH348" s="48" t="s">
        <v>23</v>
      </c>
      <c r="AI348" s="48" t="s">
        <v>23</v>
      </c>
      <c r="AJ348" s="48" t="s">
        <v>23</v>
      </c>
      <c r="AK348" s="48" t="s">
        <v>23</v>
      </c>
      <c r="AL348" s="48" t="s">
        <v>23</v>
      </c>
      <c r="AM348" s="48" t="s">
        <v>23</v>
      </c>
      <c r="AN348" s="48">
        <f>Z348</f>
        <v>1.28</v>
      </c>
    </row>
    <row r="349" spans="1:40" s="4" customFormat="1" ht="78.75" x14ac:dyDescent="0.2">
      <c r="A349" s="62"/>
      <c r="B349" s="23" t="s">
        <v>46</v>
      </c>
      <c r="C349" s="44">
        <f t="shared" si="87"/>
        <v>2648095.36</v>
      </c>
      <c r="D349" s="44"/>
      <c r="E349" s="44"/>
      <c r="F349" s="44"/>
      <c r="G349" s="44">
        <v>2648095.36</v>
      </c>
      <c r="H349" s="44"/>
      <c r="I349" s="44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57"/>
      <c r="V349" s="52"/>
      <c r="W349" s="64"/>
      <c r="X349" s="64"/>
      <c r="Y349" s="64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</row>
    <row r="350" spans="1:40" s="4" customFormat="1" ht="31.5" x14ac:dyDescent="0.2">
      <c r="A350" s="62"/>
      <c r="B350" s="23" t="s">
        <v>45</v>
      </c>
      <c r="C350" s="44">
        <f t="shared" si="87"/>
        <v>139373.44</v>
      </c>
      <c r="D350" s="44"/>
      <c r="E350" s="44"/>
      <c r="F350" s="44"/>
      <c r="G350" s="44">
        <v>139373.44</v>
      </c>
      <c r="H350" s="44"/>
      <c r="I350" s="44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57"/>
      <c r="V350" s="52"/>
      <c r="W350" s="65"/>
      <c r="X350" s="65"/>
      <c r="Y350" s="65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</row>
    <row r="351" spans="1:40" s="4" customFormat="1" ht="15.75" x14ac:dyDescent="0.2">
      <c r="A351" s="62" t="s">
        <v>197</v>
      </c>
      <c r="B351" s="39" t="s">
        <v>66</v>
      </c>
      <c r="C351" s="44">
        <f t="shared" si="87"/>
        <v>2151577.48</v>
      </c>
      <c r="D351" s="44"/>
      <c r="E351" s="44"/>
      <c r="F351" s="44"/>
      <c r="G351" s="44">
        <v>2151577.48</v>
      </c>
      <c r="H351" s="44"/>
      <c r="I351" s="44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57" t="s">
        <v>17</v>
      </c>
      <c r="V351" s="52" t="s">
        <v>79</v>
      </c>
      <c r="W351" s="63" t="s">
        <v>23</v>
      </c>
      <c r="X351" s="63" t="s">
        <v>23</v>
      </c>
      <c r="Y351" s="63" t="s">
        <v>23</v>
      </c>
      <c r="Z351" s="48">
        <v>0.98799999999999999</v>
      </c>
      <c r="AA351" s="48" t="s">
        <v>23</v>
      </c>
      <c r="AB351" s="48" t="s">
        <v>23</v>
      </c>
      <c r="AC351" s="48" t="s">
        <v>23</v>
      </c>
      <c r="AD351" s="48" t="s">
        <v>23</v>
      </c>
      <c r="AE351" s="48" t="s">
        <v>23</v>
      </c>
      <c r="AF351" s="48" t="s">
        <v>23</v>
      </c>
      <c r="AG351" s="48" t="s">
        <v>23</v>
      </c>
      <c r="AH351" s="48" t="s">
        <v>23</v>
      </c>
      <c r="AI351" s="48" t="s">
        <v>23</v>
      </c>
      <c r="AJ351" s="48" t="s">
        <v>23</v>
      </c>
      <c r="AK351" s="48" t="s">
        <v>23</v>
      </c>
      <c r="AL351" s="48" t="s">
        <v>23</v>
      </c>
      <c r="AM351" s="48" t="s">
        <v>23</v>
      </c>
      <c r="AN351" s="48">
        <f>Z351</f>
        <v>0.98799999999999999</v>
      </c>
    </row>
    <row r="352" spans="1:40" s="4" customFormat="1" ht="78.75" x14ac:dyDescent="0.2">
      <c r="A352" s="62"/>
      <c r="B352" s="23" t="s">
        <v>46</v>
      </c>
      <c r="C352" s="44">
        <f t="shared" si="87"/>
        <v>2043998.61</v>
      </c>
      <c r="D352" s="44"/>
      <c r="E352" s="44"/>
      <c r="F352" s="44"/>
      <c r="G352" s="44">
        <v>2043998.61</v>
      </c>
      <c r="H352" s="44"/>
      <c r="I352" s="44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57"/>
      <c r="V352" s="52"/>
      <c r="W352" s="64"/>
      <c r="X352" s="64"/>
      <c r="Y352" s="64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  <c r="AL352" s="47"/>
      <c r="AM352" s="47"/>
      <c r="AN352" s="47"/>
    </row>
    <row r="353" spans="1:40" s="4" customFormat="1" ht="31.5" x14ac:dyDescent="0.2">
      <c r="A353" s="62"/>
      <c r="B353" s="23" t="s">
        <v>45</v>
      </c>
      <c r="C353" s="44">
        <f t="shared" si="87"/>
        <v>107578.87</v>
      </c>
      <c r="D353" s="44"/>
      <c r="E353" s="44"/>
      <c r="F353" s="44"/>
      <c r="G353" s="44">
        <v>107578.87</v>
      </c>
      <c r="H353" s="44"/>
      <c r="I353" s="44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57"/>
      <c r="V353" s="52"/>
      <c r="W353" s="65"/>
      <c r="X353" s="65"/>
      <c r="Y353" s="65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  <c r="AK353" s="47"/>
      <c r="AL353" s="47"/>
      <c r="AM353" s="47"/>
      <c r="AN353" s="47"/>
    </row>
    <row r="354" spans="1:40" s="4" customFormat="1" ht="15.75" x14ac:dyDescent="0.2">
      <c r="A354" s="62" t="s">
        <v>150</v>
      </c>
      <c r="B354" s="39" t="s">
        <v>66</v>
      </c>
      <c r="C354" s="44">
        <f t="shared" si="87"/>
        <v>2090601.6</v>
      </c>
      <c r="D354" s="44"/>
      <c r="E354" s="44"/>
      <c r="F354" s="44"/>
      <c r="G354" s="44">
        <v>2090601.6</v>
      </c>
      <c r="H354" s="44"/>
      <c r="I354" s="44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57" t="s">
        <v>17</v>
      </c>
      <c r="V354" s="52" t="s">
        <v>79</v>
      </c>
      <c r="W354" s="63" t="s">
        <v>23</v>
      </c>
      <c r="X354" s="63" t="s">
        <v>23</v>
      </c>
      <c r="Y354" s="63" t="s">
        <v>23</v>
      </c>
      <c r="Z354" s="48">
        <v>0.96</v>
      </c>
      <c r="AA354" s="48" t="s">
        <v>23</v>
      </c>
      <c r="AB354" s="48" t="s">
        <v>23</v>
      </c>
      <c r="AC354" s="48" t="s">
        <v>23</v>
      </c>
      <c r="AD354" s="48" t="s">
        <v>23</v>
      </c>
      <c r="AE354" s="48" t="s">
        <v>23</v>
      </c>
      <c r="AF354" s="48" t="s">
        <v>23</v>
      </c>
      <c r="AG354" s="48" t="s">
        <v>23</v>
      </c>
      <c r="AH354" s="48" t="s">
        <v>23</v>
      </c>
      <c r="AI354" s="48" t="s">
        <v>23</v>
      </c>
      <c r="AJ354" s="48" t="s">
        <v>23</v>
      </c>
      <c r="AK354" s="48" t="s">
        <v>23</v>
      </c>
      <c r="AL354" s="48" t="s">
        <v>23</v>
      </c>
      <c r="AM354" s="48" t="s">
        <v>23</v>
      </c>
      <c r="AN354" s="48">
        <f>Z354</f>
        <v>0.96</v>
      </c>
    </row>
    <row r="355" spans="1:40" s="4" customFormat="1" ht="78.75" x14ac:dyDescent="0.2">
      <c r="A355" s="62"/>
      <c r="B355" s="23" t="s">
        <v>46</v>
      </c>
      <c r="C355" s="44">
        <f t="shared" si="87"/>
        <v>1986071.52</v>
      </c>
      <c r="D355" s="44"/>
      <c r="E355" s="44"/>
      <c r="F355" s="44"/>
      <c r="G355" s="44">
        <v>1986071.52</v>
      </c>
      <c r="H355" s="44"/>
      <c r="I355" s="44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57"/>
      <c r="V355" s="52"/>
      <c r="W355" s="64"/>
      <c r="X355" s="64"/>
      <c r="Y355" s="64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  <c r="AK355" s="47"/>
      <c r="AL355" s="47"/>
      <c r="AM355" s="47"/>
      <c r="AN355" s="47"/>
    </row>
    <row r="356" spans="1:40" s="4" customFormat="1" ht="31.5" x14ac:dyDescent="0.2">
      <c r="A356" s="62"/>
      <c r="B356" s="23" t="s">
        <v>45</v>
      </c>
      <c r="C356" s="44">
        <f t="shared" si="87"/>
        <v>104530.08</v>
      </c>
      <c r="D356" s="44"/>
      <c r="E356" s="44"/>
      <c r="F356" s="44"/>
      <c r="G356" s="44">
        <v>104530.08</v>
      </c>
      <c r="H356" s="44"/>
      <c r="I356" s="44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57"/>
      <c r="V356" s="52"/>
      <c r="W356" s="65"/>
      <c r="X356" s="65"/>
      <c r="Y356" s="65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  <c r="AK356" s="47"/>
      <c r="AL356" s="47"/>
      <c r="AM356" s="47"/>
      <c r="AN356" s="47"/>
    </row>
    <row r="357" spans="1:40" s="4" customFormat="1" ht="15.75" customHeight="1" x14ac:dyDescent="0.2">
      <c r="A357" s="62" t="s">
        <v>198</v>
      </c>
      <c r="B357" s="39" t="s">
        <v>66</v>
      </c>
      <c r="C357" s="44">
        <f t="shared" si="87"/>
        <v>1219517.6000000001</v>
      </c>
      <c r="D357" s="44"/>
      <c r="E357" s="44"/>
      <c r="F357" s="44"/>
      <c r="G357" s="44">
        <v>1219517.6000000001</v>
      </c>
      <c r="H357" s="44"/>
      <c r="I357" s="44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57" t="s">
        <v>17</v>
      </c>
      <c r="V357" s="52" t="s">
        <v>79</v>
      </c>
      <c r="W357" s="63" t="s">
        <v>23</v>
      </c>
      <c r="X357" s="63" t="s">
        <v>23</v>
      </c>
      <c r="Y357" s="63" t="s">
        <v>23</v>
      </c>
      <c r="Z357" s="48">
        <v>0.56000000000000005</v>
      </c>
      <c r="AA357" s="48" t="s">
        <v>23</v>
      </c>
      <c r="AB357" s="48" t="s">
        <v>23</v>
      </c>
      <c r="AC357" s="48" t="s">
        <v>23</v>
      </c>
      <c r="AD357" s="48" t="s">
        <v>23</v>
      </c>
      <c r="AE357" s="48" t="s">
        <v>23</v>
      </c>
      <c r="AF357" s="48" t="s">
        <v>23</v>
      </c>
      <c r="AG357" s="48" t="s">
        <v>23</v>
      </c>
      <c r="AH357" s="48" t="s">
        <v>23</v>
      </c>
      <c r="AI357" s="48" t="s">
        <v>23</v>
      </c>
      <c r="AJ357" s="48" t="s">
        <v>23</v>
      </c>
      <c r="AK357" s="48" t="s">
        <v>23</v>
      </c>
      <c r="AL357" s="48" t="s">
        <v>23</v>
      </c>
      <c r="AM357" s="48" t="s">
        <v>23</v>
      </c>
      <c r="AN357" s="48">
        <f>Z357</f>
        <v>0.56000000000000005</v>
      </c>
    </row>
    <row r="358" spans="1:40" s="4" customFormat="1" ht="78.75" x14ac:dyDescent="0.2">
      <c r="A358" s="62"/>
      <c r="B358" s="23" t="s">
        <v>46</v>
      </c>
      <c r="C358" s="44">
        <f t="shared" ref="C358:C368" si="88">G358</f>
        <v>1158541.72</v>
      </c>
      <c r="D358" s="44"/>
      <c r="E358" s="44"/>
      <c r="F358" s="44"/>
      <c r="G358" s="44">
        <v>1158541.72</v>
      </c>
      <c r="H358" s="44"/>
      <c r="I358" s="44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57"/>
      <c r="V358" s="52"/>
      <c r="W358" s="64"/>
      <c r="X358" s="64"/>
      <c r="Y358" s="64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  <c r="AK358" s="47"/>
      <c r="AL358" s="47"/>
      <c r="AM358" s="47"/>
      <c r="AN358" s="47"/>
    </row>
    <row r="359" spans="1:40" s="4" customFormat="1" ht="31.5" x14ac:dyDescent="0.2">
      <c r="A359" s="62"/>
      <c r="B359" s="23" t="s">
        <v>45</v>
      </c>
      <c r="C359" s="44">
        <f t="shared" si="88"/>
        <v>60975.88</v>
      </c>
      <c r="D359" s="44"/>
      <c r="E359" s="44"/>
      <c r="F359" s="44"/>
      <c r="G359" s="44">
        <v>60975.88</v>
      </c>
      <c r="H359" s="44"/>
      <c r="I359" s="44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57"/>
      <c r="V359" s="52"/>
      <c r="W359" s="65"/>
      <c r="X359" s="65"/>
      <c r="Y359" s="65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  <c r="AK359" s="47"/>
      <c r="AL359" s="47"/>
      <c r="AM359" s="47"/>
      <c r="AN359" s="47"/>
    </row>
    <row r="360" spans="1:40" s="4" customFormat="1" ht="15.75" customHeight="1" x14ac:dyDescent="0.2">
      <c r="A360" s="62" t="s">
        <v>199</v>
      </c>
      <c r="B360" s="39" t="s">
        <v>66</v>
      </c>
      <c r="C360" s="44">
        <f t="shared" si="88"/>
        <v>1215815.49</v>
      </c>
      <c r="D360" s="44"/>
      <c r="E360" s="44"/>
      <c r="F360" s="44"/>
      <c r="G360" s="44">
        <v>1215815.49</v>
      </c>
      <c r="H360" s="44"/>
      <c r="I360" s="44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57" t="s">
        <v>17</v>
      </c>
      <c r="V360" s="52" t="s">
        <v>79</v>
      </c>
      <c r="W360" s="63" t="s">
        <v>23</v>
      </c>
      <c r="X360" s="63" t="s">
        <v>23</v>
      </c>
      <c r="Y360" s="63" t="s">
        <v>23</v>
      </c>
      <c r="Z360" s="48">
        <v>0.55800000000000005</v>
      </c>
      <c r="AA360" s="48" t="s">
        <v>23</v>
      </c>
      <c r="AB360" s="48" t="s">
        <v>23</v>
      </c>
      <c r="AC360" s="48" t="s">
        <v>23</v>
      </c>
      <c r="AD360" s="48" t="s">
        <v>23</v>
      </c>
      <c r="AE360" s="48" t="s">
        <v>23</v>
      </c>
      <c r="AF360" s="48" t="s">
        <v>23</v>
      </c>
      <c r="AG360" s="48" t="s">
        <v>23</v>
      </c>
      <c r="AH360" s="48" t="s">
        <v>23</v>
      </c>
      <c r="AI360" s="48" t="s">
        <v>23</v>
      </c>
      <c r="AJ360" s="48" t="s">
        <v>23</v>
      </c>
      <c r="AK360" s="48" t="s">
        <v>23</v>
      </c>
      <c r="AL360" s="48" t="s">
        <v>23</v>
      </c>
      <c r="AM360" s="48" t="s">
        <v>23</v>
      </c>
      <c r="AN360" s="48">
        <f>Z360</f>
        <v>0.55800000000000005</v>
      </c>
    </row>
    <row r="361" spans="1:40" s="4" customFormat="1" ht="78.75" x14ac:dyDescent="0.2">
      <c r="A361" s="62"/>
      <c r="B361" s="23" t="s">
        <v>46</v>
      </c>
      <c r="C361" s="44">
        <f t="shared" si="88"/>
        <v>1155024.72</v>
      </c>
      <c r="D361" s="44"/>
      <c r="E361" s="44"/>
      <c r="F361" s="44"/>
      <c r="G361" s="44">
        <v>1155024.72</v>
      </c>
      <c r="H361" s="44"/>
      <c r="I361" s="44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57"/>
      <c r="V361" s="52"/>
      <c r="W361" s="64"/>
      <c r="X361" s="64"/>
      <c r="Y361" s="64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</row>
    <row r="362" spans="1:40" s="4" customFormat="1" ht="31.5" x14ac:dyDescent="0.2">
      <c r="A362" s="62"/>
      <c r="B362" s="23" t="s">
        <v>45</v>
      </c>
      <c r="C362" s="44">
        <f t="shared" si="88"/>
        <v>60790.77</v>
      </c>
      <c r="D362" s="44"/>
      <c r="E362" s="44"/>
      <c r="F362" s="44"/>
      <c r="G362" s="44">
        <v>60790.77</v>
      </c>
      <c r="H362" s="44"/>
      <c r="I362" s="44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57"/>
      <c r="V362" s="52"/>
      <c r="W362" s="65"/>
      <c r="X362" s="65"/>
      <c r="Y362" s="65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  <c r="AK362" s="47"/>
      <c r="AL362" s="47"/>
      <c r="AM362" s="47"/>
      <c r="AN362" s="47"/>
    </row>
    <row r="363" spans="1:40" s="4" customFormat="1" ht="15.75" x14ac:dyDescent="0.2">
      <c r="A363" s="62" t="s">
        <v>200</v>
      </c>
      <c r="B363" s="39" t="s">
        <v>66</v>
      </c>
      <c r="C363" s="44">
        <f t="shared" si="88"/>
        <v>1167077.8999999999</v>
      </c>
      <c r="D363" s="44"/>
      <c r="E363" s="44"/>
      <c r="F363" s="44"/>
      <c r="G363" s="44">
        <v>1167077.8999999999</v>
      </c>
      <c r="H363" s="44"/>
      <c r="I363" s="44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57" t="s">
        <v>17</v>
      </c>
      <c r="V363" s="52" t="s">
        <v>79</v>
      </c>
      <c r="W363" s="63" t="s">
        <v>23</v>
      </c>
      <c r="X363" s="63" t="s">
        <v>23</v>
      </c>
      <c r="Y363" s="63" t="s">
        <v>23</v>
      </c>
      <c r="Z363" s="48">
        <v>0.53600000000000003</v>
      </c>
      <c r="AA363" s="48" t="s">
        <v>23</v>
      </c>
      <c r="AB363" s="48" t="s">
        <v>23</v>
      </c>
      <c r="AC363" s="48" t="s">
        <v>23</v>
      </c>
      <c r="AD363" s="48" t="s">
        <v>23</v>
      </c>
      <c r="AE363" s="48" t="s">
        <v>23</v>
      </c>
      <c r="AF363" s="48" t="s">
        <v>23</v>
      </c>
      <c r="AG363" s="48" t="s">
        <v>23</v>
      </c>
      <c r="AH363" s="48" t="s">
        <v>23</v>
      </c>
      <c r="AI363" s="48" t="s">
        <v>23</v>
      </c>
      <c r="AJ363" s="48" t="s">
        <v>23</v>
      </c>
      <c r="AK363" s="48" t="s">
        <v>23</v>
      </c>
      <c r="AL363" s="48" t="s">
        <v>23</v>
      </c>
      <c r="AM363" s="48" t="s">
        <v>23</v>
      </c>
      <c r="AN363" s="48">
        <f>Z363</f>
        <v>0.53600000000000003</v>
      </c>
    </row>
    <row r="364" spans="1:40" s="4" customFormat="1" ht="78.75" x14ac:dyDescent="0.2">
      <c r="A364" s="62"/>
      <c r="B364" s="23" t="s">
        <v>46</v>
      </c>
      <c r="C364" s="44">
        <f t="shared" si="88"/>
        <v>1108724</v>
      </c>
      <c r="D364" s="44"/>
      <c r="E364" s="44"/>
      <c r="F364" s="44"/>
      <c r="G364" s="44">
        <v>1108724</v>
      </c>
      <c r="H364" s="44"/>
      <c r="I364" s="44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57"/>
      <c r="V364" s="52"/>
      <c r="W364" s="64"/>
      <c r="X364" s="64"/>
      <c r="Y364" s="64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  <c r="AK364" s="47"/>
      <c r="AL364" s="47"/>
      <c r="AM364" s="47"/>
      <c r="AN364" s="47"/>
    </row>
    <row r="365" spans="1:40" s="4" customFormat="1" ht="31.5" x14ac:dyDescent="0.2">
      <c r="A365" s="62"/>
      <c r="B365" s="23" t="s">
        <v>45</v>
      </c>
      <c r="C365" s="44">
        <f t="shared" si="88"/>
        <v>58353.9</v>
      </c>
      <c r="D365" s="44"/>
      <c r="E365" s="44"/>
      <c r="F365" s="44"/>
      <c r="G365" s="44">
        <v>58353.9</v>
      </c>
      <c r="H365" s="44"/>
      <c r="I365" s="44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57"/>
      <c r="V365" s="52"/>
      <c r="W365" s="65"/>
      <c r="X365" s="65"/>
      <c r="Y365" s="65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  <c r="AL365" s="47"/>
      <c r="AM365" s="47"/>
      <c r="AN365" s="47"/>
    </row>
    <row r="366" spans="1:40" s="4" customFormat="1" ht="15.75" x14ac:dyDescent="0.2">
      <c r="A366" s="62" t="s">
        <v>201</v>
      </c>
      <c r="B366" s="39" t="s">
        <v>66</v>
      </c>
      <c r="C366" s="44">
        <f t="shared" si="88"/>
        <v>870948.3</v>
      </c>
      <c r="D366" s="44"/>
      <c r="E366" s="44"/>
      <c r="F366" s="44"/>
      <c r="G366" s="44">
        <v>870948.3</v>
      </c>
      <c r="H366" s="44"/>
      <c r="I366" s="44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57" t="s">
        <v>17</v>
      </c>
      <c r="V366" s="52" t="s">
        <v>79</v>
      </c>
      <c r="W366" s="63" t="s">
        <v>23</v>
      </c>
      <c r="X366" s="63" t="s">
        <v>23</v>
      </c>
      <c r="Y366" s="63" t="s">
        <v>23</v>
      </c>
      <c r="Z366" s="48">
        <v>0.4</v>
      </c>
      <c r="AA366" s="48" t="s">
        <v>23</v>
      </c>
      <c r="AB366" s="48" t="s">
        <v>23</v>
      </c>
      <c r="AC366" s="48" t="s">
        <v>23</v>
      </c>
      <c r="AD366" s="48" t="s">
        <v>23</v>
      </c>
      <c r="AE366" s="48" t="s">
        <v>23</v>
      </c>
      <c r="AF366" s="48" t="s">
        <v>23</v>
      </c>
      <c r="AG366" s="48" t="s">
        <v>23</v>
      </c>
      <c r="AH366" s="48" t="s">
        <v>23</v>
      </c>
      <c r="AI366" s="48" t="s">
        <v>23</v>
      </c>
      <c r="AJ366" s="48" t="s">
        <v>23</v>
      </c>
      <c r="AK366" s="48" t="s">
        <v>23</v>
      </c>
      <c r="AL366" s="48" t="s">
        <v>23</v>
      </c>
      <c r="AM366" s="48" t="s">
        <v>23</v>
      </c>
      <c r="AN366" s="48">
        <f>Z366</f>
        <v>0.4</v>
      </c>
    </row>
    <row r="367" spans="1:40" s="4" customFormat="1" ht="78.75" x14ac:dyDescent="0.2">
      <c r="A367" s="62"/>
      <c r="B367" s="23" t="s">
        <v>46</v>
      </c>
      <c r="C367" s="44">
        <f t="shared" si="88"/>
        <v>826606.65</v>
      </c>
      <c r="D367" s="44"/>
      <c r="E367" s="44"/>
      <c r="F367" s="44"/>
      <c r="G367" s="44">
        <v>826606.65</v>
      </c>
      <c r="H367" s="44"/>
      <c r="I367" s="44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57"/>
      <c r="V367" s="52"/>
      <c r="W367" s="64"/>
      <c r="X367" s="64"/>
      <c r="Y367" s="64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  <c r="AK367" s="47"/>
      <c r="AL367" s="47"/>
      <c r="AM367" s="47"/>
      <c r="AN367" s="47"/>
    </row>
    <row r="368" spans="1:40" s="4" customFormat="1" ht="31.5" x14ac:dyDescent="0.2">
      <c r="A368" s="62"/>
      <c r="B368" s="23" t="s">
        <v>45</v>
      </c>
      <c r="C368" s="44">
        <f t="shared" si="88"/>
        <v>44341.65</v>
      </c>
      <c r="D368" s="44"/>
      <c r="E368" s="44"/>
      <c r="F368" s="44"/>
      <c r="G368" s="44">
        <v>44341.65</v>
      </c>
      <c r="H368" s="44"/>
      <c r="I368" s="44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57"/>
      <c r="V368" s="52"/>
      <c r="W368" s="65"/>
      <c r="X368" s="65"/>
      <c r="Y368" s="65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  <c r="AK368" s="47"/>
      <c r="AL368" s="47"/>
      <c r="AM368" s="47"/>
      <c r="AN368" s="47"/>
    </row>
    <row r="369" spans="1:40" s="4" customFormat="1" ht="15.75" x14ac:dyDescent="0.2">
      <c r="A369" s="62" t="s">
        <v>210</v>
      </c>
      <c r="B369" s="39" t="s">
        <v>66</v>
      </c>
      <c r="C369" s="44">
        <f t="shared" ref="C369:C392" si="89">H369</f>
        <v>108718007.38</v>
      </c>
      <c r="D369" s="44"/>
      <c r="E369" s="44"/>
      <c r="F369" s="44"/>
      <c r="G369" s="44"/>
      <c r="H369" s="44">
        <v>108718007.38</v>
      </c>
      <c r="I369" s="44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57" t="s">
        <v>17</v>
      </c>
      <c r="V369" s="52" t="s">
        <v>79</v>
      </c>
      <c r="W369" s="63" t="s">
        <v>23</v>
      </c>
      <c r="X369" s="63" t="s">
        <v>23</v>
      </c>
      <c r="Y369" s="63" t="s">
        <v>23</v>
      </c>
      <c r="Z369" s="63" t="s">
        <v>23</v>
      </c>
      <c r="AA369" s="63">
        <v>41.19</v>
      </c>
      <c r="AB369" s="48" t="s">
        <v>23</v>
      </c>
      <c r="AC369" s="48" t="s">
        <v>23</v>
      </c>
      <c r="AD369" s="48" t="s">
        <v>23</v>
      </c>
      <c r="AE369" s="48" t="s">
        <v>23</v>
      </c>
      <c r="AF369" s="48" t="s">
        <v>23</v>
      </c>
      <c r="AG369" s="48" t="s">
        <v>23</v>
      </c>
      <c r="AH369" s="48" t="s">
        <v>23</v>
      </c>
      <c r="AI369" s="48" t="s">
        <v>23</v>
      </c>
      <c r="AJ369" s="48" t="s">
        <v>23</v>
      </c>
      <c r="AK369" s="48" t="s">
        <v>23</v>
      </c>
      <c r="AL369" s="48" t="s">
        <v>23</v>
      </c>
      <c r="AM369" s="48" t="s">
        <v>23</v>
      </c>
      <c r="AN369" s="63">
        <f>AA369</f>
        <v>41.19</v>
      </c>
    </row>
    <row r="370" spans="1:40" s="4" customFormat="1" ht="78.75" x14ac:dyDescent="0.2">
      <c r="A370" s="62"/>
      <c r="B370" s="23" t="s">
        <v>46</v>
      </c>
      <c r="C370" s="44">
        <f t="shared" si="89"/>
        <v>103282107.01000001</v>
      </c>
      <c r="D370" s="44"/>
      <c r="E370" s="44"/>
      <c r="F370" s="44"/>
      <c r="G370" s="44"/>
      <c r="H370" s="44">
        <v>103282107.01000001</v>
      </c>
      <c r="I370" s="44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57"/>
      <c r="V370" s="52"/>
      <c r="W370" s="87"/>
      <c r="X370" s="87"/>
      <c r="Y370" s="87"/>
      <c r="Z370" s="87"/>
      <c r="AA370" s="87"/>
      <c r="AB370" s="47"/>
      <c r="AC370" s="47"/>
      <c r="AD370" s="47"/>
      <c r="AE370" s="47"/>
      <c r="AF370" s="47"/>
      <c r="AG370" s="47"/>
      <c r="AH370" s="47"/>
      <c r="AI370" s="47"/>
      <c r="AJ370" s="47"/>
      <c r="AK370" s="47"/>
      <c r="AL370" s="47"/>
      <c r="AM370" s="47"/>
      <c r="AN370" s="87"/>
    </row>
    <row r="371" spans="1:40" s="4" customFormat="1" ht="31.5" x14ac:dyDescent="0.2">
      <c r="A371" s="62"/>
      <c r="B371" s="23" t="s">
        <v>45</v>
      </c>
      <c r="C371" s="44">
        <f t="shared" si="89"/>
        <v>5435900.3700000001</v>
      </c>
      <c r="D371" s="44"/>
      <c r="E371" s="44"/>
      <c r="F371" s="44"/>
      <c r="G371" s="44"/>
      <c r="H371" s="44">
        <v>5435900.3700000001</v>
      </c>
      <c r="I371" s="44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57"/>
      <c r="V371" s="52"/>
      <c r="W371" s="54"/>
      <c r="X371" s="54"/>
      <c r="Y371" s="54"/>
      <c r="Z371" s="54"/>
      <c r="AA371" s="54"/>
      <c r="AB371" s="47"/>
      <c r="AC371" s="47"/>
      <c r="AD371" s="47"/>
      <c r="AE371" s="47"/>
      <c r="AF371" s="47"/>
      <c r="AG371" s="47"/>
      <c r="AH371" s="47"/>
      <c r="AI371" s="47"/>
      <c r="AJ371" s="47"/>
      <c r="AK371" s="47"/>
      <c r="AL371" s="47"/>
      <c r="AM371" s="47"/>
      <c r="AN371" s="54"/>
    </row>
    <row r="372" spans="1:40" s="4" customFormat="1" ht="15.75" x14ac:dyDescent="0.2">
      <c r="A372" s="62" t="s">
        <v>211</v>
      </c>
      <c r="B372" s="39" t="s">
        <v>66</v>
      </c>
      <c r="C372" s="44">
        <f t="shared" si="89"/>
        <v>18905770.300000001</v>
      </c>
      <c r="D372" s="44"/>
      <c r="E372" s="44"/>
      <c r="F372" s="44"/>
      <c r="G372" s="44"/>
      <c r="H372" s="44">
        <v>18905770.300000001</v>
      </c>
      <c r="I372" s="44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57" t="s">
        <v>17</v>
      </c>
      <c r="V372" s="52" t="s">
        <v>79</v>
      </c>
      <c r="W372" s="63" t="s">
        <v>23</v>
      </c>
      <c r="X372" s="63" t="s">
        <v>23</v>
      </c>
      <c r="Y372" s="63" t="s">
        <v>23</v>
      </c>
      <c r="Z372" s="63" t="s">
        <v>23</v>
      </c>
      <c r="AA372" s="63">
        <v>7.7039999999999997</v>
      </c>
      <c r="AB372" s="48" t="s">
        <v>23</v>
      </c>
      <c r="AC372" s="48" t="s">
        <v>23</v>
      </c>
      <c r="AD372" s="48" t="s">
        <v>23</v>
      </c>
      <c r="AE372" s="48" t="s">
        <v>23</v>
      </c>
      <c r="AF372" s="48" t="s">
        <v>23</v>
      </c>
      <c r="AG372" s="48" t="s">
        <v>23</v>
      </c>
      <c r="AH372" s="48" t="s">
        <v>23</v>
      </c>
      <c r="AI372" s="48" t="s">
        <v>23</v>
      </c>
      <c r="AJ372" s="48" t="s">
        <v>23</v>
      </c>
      <c r="AK372" s="48" t="s">
        <v>23</v>
      </c>
      <c r="AL372" s="48" t="s">
        <v>23</v>
      </c>
      <c r="AM372" s="48" t="s">
        <v>23</v>
      </c>
      <c r="AN372" s="63">
        <f>AA372</f>
        <v>7.7039999999999997</v>
      </c>
    </row>
    <row r="373" spans="1:40" s="4" customFormat="1" ht="78.75" x14ac:dyDescent="0.2">
      <c r="A373" s="62"/>
      <c r="B373" s="23" t="s">
        <v>46</v>
      </c>
      <c r="C373" s="44">
        <f t="shared" si="89"/>
        <v>17960481.789999999</v>
      </c>
      <c r="D373" s="44"/>
      <c r="E373" s="44"/>
      <c r="F373" s="44"/>
      <c r="G373" s="44"/>
      <c r="H373" s="44">
        <v>17960481.789999999</v>
      </c>
      <c r="I373" s="44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57"/>
      <c r="V373" s="52"/>
      <c r="W373" s="87"/>
      <c r="X373" s="87"/>
      <c r="Y373" s="87"/>
      <c r="Z373" s="87"/>
      <c r="AA373" s="8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87"/>
    </row>
    <row r="374" spans="1:40" s="4" customFormat="1" ht="31.5" x14ac:dyDescent="0.2">
      <c r="A374" s="62"/>
      <c r="B374" s="23" t="s">
        <v>45</v>
      </c>
      <c r="C374" s="44">
        <f t="shared" si="89"/>
        <v>945288.51</v>
      </c>
      <c r="D374" s="44"/>
      <c r="E374" s="44"/>
      <c r="F374" s="44"/>
      <c r="G374" s="44"/>
      <c r="H374" s="44">
        <v>945288.51</v>
      </c>
      <c r="I374" s="44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57"/>
      <c r="V374" s="52"/>
      <c r="W374" s="54"/>
      <c r="X374" s="54"/>
      <c r="Y374" s="54"/>
      <c r="Z374" s="54"/>
      <c r="AA374" s="54"/>
      <c r="AB374" s="47"/>
      <c r="AC374" s="47"/>
      <c r="AD374" s="47"/>
      <c r="AE374" s="47"/>
      <c r="AF374" s="47"/>
      <c r="AG374" s="47"/>
      <c r="AH374" s="47"/>
      <c r="AI374" s="47"/>
      <c r="AJ374" s="47"/>
      <c r="AK374" s="47"/>
      <c r="AL374" s="47"/>
      <c r="AM374" s="47"/>
      <c r="AN374" s="54"/>
    </row>
    <row r="375" spans="1:40" s="4" customFormat="1" ht="15.75" x14ac:dyDescent="0.2">
      <c r="A375" s="62" t="s">
        <v>212</v>
      </c>
      <c r="B375" s="39" t="s">
        <v>66</v>
      </c>
      <c r="C375" s="44">
        <f t="shared" si="89"/>
        <v>63017153.469999999</v>
      </c>
      <c r="D375" s="44"/>
      <c r="E375" s="44"/>
      <c r="F375" s="44"/>
      <c r="G375" s="44"/>
      <c r="H375" s="44">
        <v>63017153.469999999</v>
      </c>
      <c r="I375" s="44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57" t="s">
        <v>17</v>
      </c>
      <c r="V375" s="52" t="s">
        <v>79</v>
      </c>
      <c r="W375" s="63" t="s">
        <v>23</v>
      </c>
      <c r="X375" s="63" t="s">
        <v>23</v>
      </c>
      <c r="Y375" s="63" t="s">
        <v>23</v>
      </c>
      <c r="Z375" s="63" t="s">
        <v>23</v>
      </c>
      <c r="AA375" s="63">
        <v>24.582999999999998</v>
      </c>
      <c r="AB375" s="48" t="s">
        <v>23</v>
      </c>
      <c r="AC375" s="48" t="s">
        <v>23</v>
      </c>
      <c r="AD375" s="48" t="s">
        <v>23</v>
      </c>
      <c r="AE375" s="48" t="s">
        <v>23</v>
      </c>
      <c r="AF375" s="48" t="s">
        <v>23</v>
      </c>
      <c r="AG375" s="48" t="s">
        <v>23</v>
      </c>
      <c r="AH375" s="48" t="s">
        <v>23</v>
      </c>
      <c r="AI375" s="48" t="s">
        <v>23</v>
      </c>
      <c r="AJ375" s="48" t="s">
        <v>23</v>
      </c>
      <c r="AK375" s="48" t="s">
        <v>23</v>
      </c>
      <c r="AL375" s="48" t="s">
        <v>23</v>
      </c>
      <c r="AM375" s="48" t="s">
        <v>23</v>
      </c>
      <c r="AN375" s="63">
        <f>AA375</f>
        <v>24.582999999999998</v>
      </c>
    </row>
    <row r="376" spans="1:40" s="4" customFormat="1" ht="78.75" x14ac:dyDescent="0.2">
      <c r="A376" s="62"/>
      <c r="B376" s="23" t="s">
        <v>46</v>
      </c>
      <c r="C376" s="44">
        <f t="shared" si="89"/>
        <v>59866295.789999999</v>
      </c>
      <c r="D376" s="44"/>
      <c r="E376" s="44"/>
      <c r="F376" s="44"/>
      <c r="G376" s="44"/>
      <c r="H376" s="44">
        <v>59866295.789999999</v>
      </c>
      <c r="I376" s="44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57"/>
      <c r="V376" s="52"/>
      <c r="W376" s="87"/>
      <c r="X376" s="87"/>
      <c r="Y376" s="87"/>
      <c r="Z376" s="87"/>
      <c r="AA376" s="8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87"/>
    </row>
    <row r="377" spans="1:40" s="4" customFormat="1" ht="31.5" x14ac:dyDescent="0.2">
      <c r="A377" s="62"/>
      <c r="B377" s="23" t="s">
        <v>45</v>
      </c>
      <c r="C377" s="44">
        <f t="shared" si="89"/>
        <v>3150857.68</v>
      </c>
      <c r="D377" s="44"/>
      <c r="E377" s="44"/>
      <c r="F377" s="44"/>
      <c r="G377" s="44"/>
      <c r="H377" s="44">
        <v>3150857.68</v>
      </c>
      <c r="I377" s="44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57"/>
      <c r="V377" s="52"/>
      <c r="W377" s="54"/>
      <c r="X377" s="54"/>
      <c r="Y377" s="54"/>
      <c r="Z377" s="54"/>
      <c r="AA377" s="54"/>
      <c r="AB377" s="47"/>
      <c r="AC377" s="47"/>
      <c r="AD377" s="47"/>
      <c r="AE377" s="47"/>
      <c r="AF377" s="47"/>
      <c r="AG377" s="47"/>
      <c r="AH377" s="47"/>
      <c r="AI377" s="47"/>
      <c r="AJ377" s="47"/>
      <c r="AK377" s="47"/>
      <c r="AL377" s="47"/>
      <c r="AM377" s="47"/>
      <c r="AN377" s="54"/>
    </row>
    <row r="378" spans="1:40" s="4" customFormat="1" ht="15.75" x14ac:dyDescent="0.2">
      <c r="A378" s="62" t="s">
        <v>213</v>
      </c>
      <c r="B378" s="39" t="s">
        <v>66</v>
      </c>
      <c r="C378" s="44">
        <f t="shared" si="89"/>
        <v>33227631.140000001</v>
      </c>
      <c r="D378" s="44"/>
      <c r="E378" s="44"/>
      <c r="F378" s="44"/>
      <c r="G378" s="44"/>
      <c r="H378" s="44">
        <v>33227631.140000001</v>
      </c>
      <c r="I378" s="44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57" t="s">
        <v>17</v>
      </c>
      <c r="V378" s="52" t="s">
        <v>79</v>
      </c>
      <c r="W378" s="63" t="s">
        <v>23</v>
      </c>
      <c r="X378" s="63" t="s">
        <v>23</v>
      </c>
      <c r="Y378" s="63" t="s">
        <v>23</v>
      </c>
      <c r="Z378" s="63" t="s">
        <v>23</v>
      </c>
      <c r="AA378" s="63">
        <v>12.23</v>
      </c>
      <c r="AB378" s="48" t="s">
        <v>23</v>
      </c>
      <c r="AC378" s="48" t="s">
        <v>23</v>
      </c>
      <c r="AD378" s="48" t="s">
        <v>23</v>
      </c>
      <c r="AE378" s="48" t="s">
        <v>23</v>
      </c>
      <c r="AF378" s="48" t="s">
        <v>23</v>
      </c>
      <c r="AG378" s="48" t="s">
        <v>23</v>
      </c>
      <c r="AH378" s="48" t="s">
        <v>23</v>
      </c>
      <c r="AI378" s="48" t="s">
        <v>23</v>
      </c>
      <c r="AJ378" s="48" t="s">
        <v>23</v>
      </c>
      <c r="AK378" s="48" t="s">
        <v>23</v>
      </c>
      <c r="AL378" s="48" t="s">
        <v>23</v>
      </c>
      <c r="AM378" s="48" t="s">
        <v>23</v>
      </c>
      <c r="AN378" s="63">
        <f>AA378</f>
        <v>12.23</v>
      </c>
    </row>
    <row r="379" spans="1:40" s="4" customFormat="1" ht="78.75" x14ac:dyDescent="0.2">
      <c r="A379" s="62"/>
      <c r="B379" s="23" t="s">
        <v>46</v>
      </c>
      <c r="C379" s="44">
        <f t="shared" si="89"/>
        <v>31566249.579999998</v>
      </c>
      <c r="D379" s="44"/>
      <c r="E379" s="44"/>
      <c r="F379" s="44"/>
      <c r="G379" s="44"/>
      <c r="H379" s="44">
        <v>31566249.579999998</v>
      </c>
      <c r="I379" s="44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57"/>
      <c r="V379" s="52"/>
      <c r="W379" s="87"/>
      <c r="X379" s="87"/>
      <c r="Y379" s="87"/>
      <c r="Z379" s="87"/>
      <c r="AA379" s="8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87"/>
    </row>
    <row r="380" spans="1:40" s="4" customFormat="1" ht="31.5" x14ac:dyDescent="0.2">
      <c r="A380" s="62"/>
      <c r="B380" s="23" t="s">
        <v>45</v>
      </c>
      <c r="C380" s="44">
        <f t="shared" si="89"/>
        <v>1661381.56</v>
      </c>
      <c r="D380" s="44"/>
      <c r="E380" s="44"/>
      <c r="F380" s="44"/>
      <c r="G380" s="44"/>
      <c r="H380" s="44">
        <v>1661381.56</v>
      </c>
      <c r="I380" s="44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57"/>
      <c r="V380" s="52"/>
      <c r="W380" s="54"/>
      <c r="X380" s="54"/>
      <c r="Y380" s="54"/>
      <c r="Z380" s="54"/>
      <c r="AA380" s="54"/>
      <c r="AB380" s="47"/>
      <c r="AC380" s="47"/>
      <c r="AD380" s="47"/>
      <c r="AE380" s="47"/>
      <c r="AF380" s="47"/>
      <c r="AG380" s="47"/>
      <c r="AH380" s="47"/>
      <c r="AI380" s="47"/>
      <c r="AJ380" s="47"/>
      <c r="AK380" s="47"/>
      <c r="AL380" s="47"/>
      <c r="AM380" s="47"/>
      <c r="AN380" s="54"/>
    </row>
    <row r="381" spans="1:40" s="4" customFormat="1" ht="15.75" x14ac:dyDescent="0.2">
      <c r="A381" s="62" t="s">
        <v>214</v>
      </c>
      <c r="B381" s="39" t="s">
        <v>66</v>
      </c>
      <c r="C381" s="44">
        <f t="shared" si="89"/>
        <v>16039761.689999999</v>
      </c>
      <c r="D381" s="44"/>
      <c r="E381" s="44"/>
      <c r="F381" s="44"/>
      <c r="G381" s="44"/>
      <c r="H381" s="44">
        <v>16039761.689999999</v>
      </c>
      <c r="I381" s="44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57" t="s">
        <v>17</v>
      </c>
      <c r="V381" s="52" t="s">
        <v>79</v>
      </c>
      <c r="W381" s="63" t="s">
        <v>23</v>
      </c>
      <c r="X381" s="63" t="s">
        <v>23</v>
      </c>
      <c r="Y381" s="63" t="s">
        <v>23</v>
      </c>
      <c r="Z381" s="63" t="s">
        <v>23</v>
      </c>
      <c r="AA381" s="63">
        <v>6.5830000000000002</v>
      </c>
      <c r="AB381" s="48" t="s">
        <v>23</v>
      </c>
      <c r="AC381" s="48" t="s">
        <v>23</v>
      </c>
      <c r="AD381" s="48" t="s">
        <v>23</v>
      </c>
      <c r="AE381" s="48" t="s">
        <v>23</v>
      </c>
      <c r="AF381" s="48" t="s">
        <v>23</v>
      </c>
      <c r="AG381" s="48" t="s">
        <v>23</v>
      </c>
      <c r="AH381" s="48" t="s">
        <v>23</v>
      </c>
      <c r="AI381" s="48" t="s">
        <v>23</v>
      </c>
      <c r="AJ381" s="48" t="s">
        <v>23</v>
      </c>
      <c r="AK381" s="48" t="s">
        <v>23</v>
      </c>
      <c r="AL381" s="48" t="s">
        <v>23</v>
      </c>
      <c r="AM381" s="48" t="s">
        <v>23</v>
      </c>
      <c r="AN381" s="63">
        <f>AA381</f>
        <v>6.5830000000000002</v>
      </c>
    </row>
    <row r="382" spans="1:40" s="4" customFormat="1" ht="78.75" x14ac:dyDescent="0.2">
      <c r="A382" s="62"/>
      <c r="B382" s="23" t="s">
        <v>46</v>
      </c>
      <c r="C382" s="44">
        <f t="shared" si="89"/>
        <v>15237773.6</v>
      </c>
      <c r="D382" s="44"/>
      <c r="E382" s="44"/>
      <c r="F382" s="44"/>
      <c r="G382" s="44"/>
      <c r="H382" s="44">
        <v>15237773.6</v>
      </c>
      <c r="I382" s="44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57"/>
      <c r="V382" s="52"/>
      <c r="W382" s="87"/>
      <c r="X382" s="87"/>
      <c r="Y382" s="87"/>
      <c r="Z382" s="87"/>
      <c r="AA382" s="8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87"/>
    </row>
    <row r="383" spans="1:40" s="4" customFormat="1" ht="31.5" x14ac:dyDescent="0.2">
      <c r="A383" s="62"/>
      <c r="B383" s="23" t="s">
        <v>45</v>
      </c>
      <c r="C383" s="44">
        <f t="shared" si="89"/>
        <v>801988.09</v>
      </c>
      <c r="D383" s="44"/>
      <c r="E383" s="44"/>
      <c r="F383" s="44"/>
      <c r="G383" s="44"/>
      <c r="H383" s="44">
        <v>801988.09</v>
      </c>
      <c r="I383" s="44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57"/>
      <c r="V383" s="52"/>
      <c r="W383" s="54"/>
      <c r="X383" s="54"/>
      <c r="Y383" s="54"/>
      <c r="Z383" s="54"/>
      <c r="AA383" s="54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  <c r="AL383" s="47"/>
      <c r="AM383" s="47"/>
      <c r="AN383" s="54"/>
    </row>
    <row r="384" spans="1:40" s="4" customFormat="1" ht="15.75" x14ac:dyDescent="0.2">
      <c r="A384" s="62" t="s">
        <v>215</v>
      </c>
      <c r="B384" s="39" t="s">
        <v>66</v>
      </c>
      <c r="C384" s="44">
        <f t="shared" si="89"/>
        <v>19114452.489999998</v>
      </c>
      <c r="D384" s="44"/>
      <c r="E384" s="44"/>
      <c r="F384" s="44"/>
      <c r="G384" s="44"/>
      <c r="H384" s="44">
        <v>19114452.489999998</v>
      </c>
      <c r="I384" s="44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57" t="s">
        <v>17</v>
      </c>
      <c r="V384" s="52" t="s">
        <v>79</v>
      </c>
      <c r="W384" s="63" t="s">
        <v>23</v>
      </c>
      <c r="X384" s="63" t="s">
        <v>23</v>
      </c>
      <c r="Y384" s="63" t="s">
        <v>23</v>
      </c>
      <c r="Z384" s="63" t="s">
        <v>23</v>
      </c>
      <c r="AA384" s="63">
        <v>7.7050000000000001</v>
      </c>
      <c r="AB384" s="48" t="s">
        <v>23</v>
      </c>
      <c r="AC384" s="48" t="s">
        <v>23</v>
      </c>
      <c r="AD384" s="48" t="s">
        <v>23</v>
      </c>
      <c r="AE384" s="48" t="s">
        <v>23</v>
      </c>
      <c r="AF384" s="48" t="s">
        <v>23</v>
      </c>
      <c r="AG384" s="48" t="s">
        <v>23</v>
      </c>
      <c r="AH384" s="48" t="s">
        <v>23</v>
      </c>
      <c r="AI384" s="48" t="s">
        <v>23</v>
      </c>
      <c r="AJ384" s="48" t="s">
        <v>23</v>
      </c>
      <c r="AK384" s="48" t="s">
        <v>23</v>
      </c>
      <c r="AL384" s="48" t="s">
        <v>23</v>
      </c>
      <c r="AM384" s="48" t="s">
        <v>23</v>
      </c>
      <c r="AN384" s="63">
        <f>AA384</f>
        <v>7.7050000000000001</v>
      </c>
    </row>
    <row r="385" spans="1:40" s="4" customFormat="1" ht="78.75" x14ac:dyDescent="0.2">
      <c r="A385" s="62"/>
      <c r="B385" s="23" t="s">
        <v>46</v>
      </c>
      <c r="C385" s="44">
        <f t="shared" si="89"/>
        <v>18158729.870000001</v>
      </c>
      <c r="D385" s="44"/>
      <c r="E385" s="44"/>
      <c r="F385" s="44"/>
      <c r="G385" s="44"/>
      <c r="H385" s="44">
        <v>18158729.870000001</v>
      </c>
      <c r="I385" s="44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57"/>
      <c r="V385" s="52"/>
      <c r="W385" s="87"/>
      <c r="X385" s="87"/>
      <c r="Y385" s="87"/>
      <c r="Z385" s="87"/>
      <c r="AA385" s="8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87"/>
    </row>
    <row r="386" spans="1:40" s="4" customFormat="1" ht="31.5" x14ac:dyDescent="0.2">
      <c r="A386" s="62"/>
      <c r="B386" s="23" t="s">
        <v>45</v>
      </c>
      <c r="C386" s="44">
        <f t="shared" si="89"/>
        <v>955722.62</v>
      </c>
      <c r="D386" s="44"/>
      <c r="E386" s="44"/>
      <c r="F386" s="44"/>
      <c r="G386" s="44"/>
      <c r="H386" s="44">
        <v>955722.62</v>
      </c>
      <c r="I386" s="44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57"/>
      <c r="V386" s="52"/>
      <c r="W386" s="54"/>
      <c r="X386" s="54"/>
      <c r="Y386" s="54"/>
      <c r="Z386" s="54"/>
      <c r="AA386" s="54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54"/>
    </row>
    <row r="387" spans="1:40" s="4" customFormat="1" ht="15.75" x14ac:dyDescent="0.2">
      <c r="A387" s="62" t="s">
        <v>216</v>
      </c>
      <c r="B387" s="39" t="s">
        <v>66</v>
      </c>
      <c r="C387" s="44">
        <f t="shared" si="89"/>
        <v>93732041.540000007</v>
      </c>
      <c r="D387" s="44"/>
      <c r="E387" s="44"/>
      <c r="F387" s="44"/>
      <c r="G387" s="44"/>
      <c r="H387" s="44">
        <v>93732041.540000007</v>
      </c>
      <c r="I387" s="44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57" t="s">
        <v>17</v>
      </c>
      <c r="V387" s="52" t="s">
        <v>79</v>
      </c>
      <c r="W387" s="63" t="s">
        <v>23</v>
      </c>
      <c r="X387" s="63" t="s">
        <v>23</v>
      </c>
      <c r="Y387" s="63" t="s">
        <v>23</v>
      </c>
      <c r="Z387" s="63" t="s">
        <v>23</v>
      </c>
      <c r="AA387" s="63">
        <v>44.014000000000003</v>
      </c>
      <c r="AB387" s="48" t="s">
        <v>23</v>
      </c>
      <c r="AC387" s="48" t="s">
        <v>23</v>
      </c>
      <c r="AD387" s="48" t="s">
        <v>23</v>
      </c>
      <c r="AE387" s="48" t="s">
        <v>23</v>
      </c>
      <c r="AF387" s="48" t="s">
        <v>23</v>
      </c>
      <c r="AG387" s="48" t="s">
        <v>23</v>
      </c>
      <c r="AH387" s="48" t="s">
        <v>23</v>
      </c>
      <c r="AI387" s="48" t="s">
        <v>23</v>
      </c>
      <c r="AJ387" s="48" t="s">
        <v>23</v>
      </c>
      <c r="AK387" s="48" t="s">
        <v>23</v>
      </c>
      <c r="AL387" s="48" t="s">
        <v>23</v>
      </c>
      <c r="AM387" s="48" t="s">
        <v>23</v>
      </c>
      <c r="AN387" s="63">
        <f>AA387</f>
        <v>44.014000000000003</v>
      </c>
    </row>
    <row r="388" spans="1:40" s="4" customFormat="1" ht="78.75" x14ac:dyDescent="0.2">
      <c r="A388" s="62"/>
      <c r="B388" s="23" t="s">
        <v>46</v>
      </c>
      <c r="C388" s="44">
        <f t="shared" si="89"/>
        <v>89045439.459999993</v>
      </c>
      <c r="D388" s="44"/>
      <c r="E388" s="44"/>
      <c r="F388" s="44"/>
      <c r="G388" s="44"/>
      <c r="H388" s="44">
        <v>89045439.459999993</v>
      </c>
      <c r="I388" s="44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57"/>
      <c r="V388" s="52"/>
      <c r="W388" s="87"/>
      <c r="X388" s="87"/>
      <c r="Y388" s="87"/>
      <c r="Z388" s="87"/>
      <c r="AA388" s="8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87"/>
    </row>
    <row r="389" spans="1:40" s="4" customFormat="1" ht="31.5" x14ac:dyDescent="0.2">
      <c r="A389" s="62"/>
      <c r="B389" s="23" t="s">
        <v>45</v>
      </c>
      <c r="C389" s="44">
        <f t="shared" si="89"/>
        <v>4686602.08</v>
      </c>
      <c r="D389" s="44"/>
      <c r="E389" s="44"/>
      <c r="F389" s="44"/>
      <c r="G389" s="44"/>
      <c r="H389" s="44">
        <v>4686602.08</v>
      </c>
      <c r="I389" s="44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57"/>
      <c r="V389" s="52"/>
      <c r="W389" s="54"/>
      <c r="X389" s="54"/>
      <c r="Y389" s="54"/>
      <c r="Z389" s="54"/>
      <c r="AA389" s="54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  <c r="AL389" s="47"/>
      <c r="AM389" s="47"/>
      <c r="AN389" s="54"/>
    </row>
    <row r="390" spans="1:40" s="4" customFormat="1" ht="15.75" x14ac:dyDescent="0.2">
      <c r="A390" s="62" t="s">
        <v>217</v>
      </c>
      <c r="B390" s="39" t="s">
        <v>66</v>
      </c>
      <c r="C390" s="44">
        <f t="shared" si="89"/>
        <v>33059390.829999998</v>
      </c>
      <c r="D390" s="44"/>
      <c r="E390" s="44"/>
      <c r="F390" s="44"/>
      <c r="G390" s="44"/>
      <c r="H390" s="44">
        <v>33059390.829999998</v>
      </c>
      <c r="I390" s="44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57" t="s">
        <v>17</v>
      </c>
      <c r="V390" s="52" t="s">
        <v>79</v>
      </c>
      <c r="W390" s="63" t="s">
        <v>23</v>
      </c>
      <c r="X390" s="63" t="s">
        <v>23</v>
      </c>
      <c r="Y390" s="63" t="s">
        <v>23</v>
      </c>
      <c r="Z390" s="63" t="s">
        <v>23</v>
      </c>
      <c r="AA390" s="63">
        <v>13.917</v>
      </c>
      <c r="AB390" s="48" t="s">
        <v>23</v>
      </c>
      <c r="AC390" s="48" t="s">
        <v>23</v>
      </c>
      <c r="AD390" s="48" t="s">
        <v>23</v>
      </c>
      <c r="AE390" s="48" t="s">
        <v>23</v>
      </c>
      <c r="AF390" s="48" t="s">
        <v>23</v>
      </c>
      <c r="AG390" s="48" t="s">
        <v>23</v>
      </c>
      <c r="AH390" s="48" t="s">
        <v>23</v>
      </c>
      <c r="AI390" s="48" t="s">
        <v>23</v>
      </c>
      <c r="AJ390" s="48" t="s">
        <v>23</v>
      </c>
      <c r="AK390" s="48" t="s">
        <v>23</v>
      </c>
      <c r="AL390" s="48" t="s">
        <v>23</v>
      </c>
      <c r="AM390" s="48" t="s">
        <v>23</v>
      </c>
      <c r="AN390" s="63">
        <f>AA390</f>
        <v>13.917</v>
      </c>
    </row>
    <row r="391" spans="1:40" s="4" customFormat="1" ht="78.75" x14ac:dyDescent="0.2">
      <c r="A391" s="62"/>
      <c r="B391" s="23" t="s">
        <v>46</v>
      </c>
      <c r="C391" s="44">
        <f t="shared" si="89"/>
        <v>31406421.289999999</v>
      </c>
      <c r="D391" s="44"/>
      <c r="E391" s="44"/>
      <c r="F391" s="44"/>
      <c r="G391" s="44"/>
      <c r="H391" s="44">
        <v>31406421.289999999</v>
      </c>
      <c r="I391" s="44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57"/>
      <c r="V391" s="52"/>
      <c r="W391" s="87"/>
      <c r="X391" s="87"/>
      <c r="Y391" s="87"/>
      <c r="Z391" s="87"/>
      <c r="AA391" s="8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87"/>
    </row>
    <row r="392" spans="1:40" s="4" customFormat="1" ht="31.5" x14ac:dyDescent="0.2">
      <c r="A392" s="62"/>
      <c r="B392" s="23" t="s">
        <v>45</v>
      </c>
      <c r="C392" s="44">
        <f t="shared" si="89"/>
        <v>1652969.54</v>
      </c>
      <c r="D392" s="44"/>
      <c r="E392" s="44"/>
      <c r="F392" s="44"/>
      <c r="G392" s="44"/>
      <c r="H392" s="44">
        <v>1652969.54</v>
      </c>
      <c r="I392" s="44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57"/>
      <c r="V392" s="52"/>
      <c r="W392" s="54"/>
      <c r="X392" s="54"/>
      <c r="Y392" s="54"/>
      <c r="Z392" s="54"/>
      <c r="AA392" s="54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7"/>
      <c r="AM392" s="47"/>
      <c r="AN392" s="54"/>
    </row>
    <row r="393" spans="1:40" s="4" customFormat="1" ht="15.75" customHeight="1" x14ac:dyDescent="0.2">
      <c r="A393" s="62" t="s">
        <v>113</v>
      </c>
      <c r="B393" s="39" t="s">
        <v>66</v>
      </c>
      <c r="C393" s="44">
        <f t="shared" si="84"/>
        <v>11551315</v>
      </c>
      <c r="D393" s="44">
        <v>11551315</v>
      </c>
      <c r="E393" s="44"/>
      <c r="F393" s="44"/>
      <c r="G393" s="44"/>
      <c r="H393" s="44"/>
      <c r="I393" s="44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57" t="s">
        <v>17</v>
      </c>
      <c r="V393" s="52" t="s">
        <v>56</v>
      </c>
      <c r="W393" s="48">
        <v>3.2269999999999999</v>
      </c>
      <c r="X393" s="69" t="s">
        <v>22</v>
      </c>
      <c r="Y393" s="69" t="s">
        <v>22</v>
      </c>
      <c r="Z393" s="69" t="s">
        <v>23</v>
      </c>
      <c r="AA393" s="69" t="s">
        <v>22</v>
      </c>
      <c r="AB393" s="69" t="s">
        <v>22</v>
      </c>
      <c r="AC393" s="69" t="s">
        <v>22</v>
      </c>
      <c r="AD393" s="69" t="s">
        <v>22</v>
      </c>
      <c r="AE393" s="69" t="s">
        <v>22</v>
      </c>
      <c r="AF393" s="69" t="s">
        <v>23</v>
      </c>
      <c r="AG393" s="69" t="s">
        <v>22</v>
      </c>
      <c r="AH393" s="69" t="s">
        <v>22</v>
      </c>
      <c r="AI393" s="69" t="s">
        <v>22</v>
      </c>
      <c r="AJ393" s="69" t="s">
        <v>23</v>
      </c>
      <c r="AK393" s="69" t="s">
        <v>23</v>
      </c>
      <c r="AL393" s="69" t="s">
        <v>23</v>
      </c>
      <c r="AM393" s="69" t="s">
        <v>23</v>
      </c>
      <c r="AN393" s="48">
        <v>3.2269999999999999</v>
      </c>
    </row>
    <row r="394" spans="1:40" s="4" customFormat="1" ht="34.5" customHeight="1" x14ac:dyDescent="0.2">
      <c r="A394" s="62"/>
      <c r="B394" s="23" t="s">
        <v>45</v>
      </c>
      <c r="C394" s="44">
        <f t="shared" si="84"/>
        <v>11551315</v>
      </c>
      <c r="D394" s="44">
        <v>11551315</v>
      </c>
      <c r="E394" s="44"/>
      <c r="F394" s="44"/>
      <c r="G394" s="44"/>
      <c r="H394" s="44"/>
      <c r="I394" s="44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57"/>
      <c r="V394" s="52"/>
      <c r="W394" s="48"/>
      <c r="X394" s="69"/>
      <c r="Y394" s="69"/>
      <c r="Z394" s="69"/>
      <c r="AA394" s="69"/>
      <c r="AB394" s="47"/>
      <c r="AC394" s="69"/>
      <c r="AD394" s="69"/>
      <c r="AE394" s="69"/>
      <c r="AF394" s="69"/>
      <c r="AG394" s="69"/>
      <c r="AH394" s="47"/>
      <c r="AI394" s="69"/>
      <c r="AJ394" s="69"/>
      <c r="AK394" s="69"/>
      <c r="AL394" s="69"/>
      <c r="AM394" s="69"/>
      <c r="AN394" s="48"/>
    </row>
    <row r="395" spans="1:40" s="4" customFormat="1" ht="81.75" customHeight="1" x14ac:dyDescent="0.2">
      <c r="A395" s="28" t="s">
        <v>114</v>
      </c>
      <c r="B395" s="5" t="s">
        <v>23</v>
      </c>
      <c r="C395" s="44">
        <f t="shared" si="84"/>
        <v>0</v>
      </c>
      <c r="D395" s="5" t="s">
        <v>23</v>
      </c>
      <c r="E395" s="5" t="s">
        <v>23</v>
      </c>
      <c r="F395" s="5" t="s">
        <v>23</v>
      </c>
      <c r="G395" s="5" t="s">
        <v>23</v>
      </c>
      <c r="H395" s="5" t="s">
        <v>23</v>
      </c>
      <c r="I395" s="5" t="s">
        <v>23</v>
      </c>
      <c r="J395" s="5" t="s">
        <v>23</v>
      </c>
      <c r="K395" s="5" t="s">
        <v>23</v>
      </c>
      <c r="L395" s="5" t="s">
        <v>23</v>
      </c>
      <c r="M395" s="5" t="s">
        <v>23</v>
      </c>
      <c r="N395" s="5" t="s">
        <v>23</v>
      </c>
      <c r="O395" s="5" t="s">
        <v>23</v>
      </c>
      <c r="P395" s="5" t="s">
        <v>23</v>
      </c>
      <c r="Q395" s="5" t="s">
        <v>23</v>
      </c>
      <c r="R395" s="5" t="s">
        <v>23</v>
      </c>
      <c r="S395" s="5" t="s">
        <v>23</v>
      </c>
      <c r="T395" s="5" t="s">
        <v>23</v>
      </c>
      <c r="U395" s="24" t="s">
        <v>17</v>
      </c>
      <c r="V395" s="28" t="s">
        <v>57</v>
      </c>
      <c r="W395" s="37">
        <v>22</v>
      </c>
      <c r="X395" s="37">
        <v>21.6</v>
      </c>
      <c r="Y395" s="24">
        <v>21.3</v>
      </c>
      <c r="Z395" s="37">
        <v>21</v>
      </c>
      <c r="AA395" s="24">
        <v>20.7</v>
      </c>
      <c r="AB395" s="24">
        <v>20.5</v>
      </c>
      <c r="AC395" s="24">
        <v>20.3</v>
      </c>
      <c r="AD395" s="37">
        <v>20</v>
      </c>
      <c r="AE395" s="37">
        <v>19.7</v>
      </c>
      <c r="AF395" s="24">
        <v>19.399999999999999</v>
      </c>
      <c r="AG395" s="24">
        <v>19.100000000000001</v>
      </c>
      <c r="AH395" s="24">
        <v>18.8</v>
      </c>
      <c r="AI395" s="37">
        <v>18.5</v>
      </c>
      <c r="AJ395" s="37">
        <v>18.2</v>
      </c>
      <c r="AK395" s="37">
        <v>17.899999999999999</v>
      </c>
      <c r="AL395" s="24">
        <v>17.600000000000001</v>
      </c>
      <c r="AM395" s="24">
        <v>17.100000000000001</v>
      </c>
      <c r="AN395" s="24">
        <v>17.100000000000001</v>
      </c>
    </row>
    <row r="396" spans="1:40" s="4" customFormat="1" ht="34.5" customHeight="1" x14ac:dyDescent="0.2">
      <c r="A396" s="52" t="s">
        <v>115</v>
      </c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66"/>
      <c r="AE396" s="66"/>
      <c r="AF396" s="66"/>
      <c r="AG396" s="66"/>
      <c r="AH396" s="66"/>
      <c r="AI396" s="66"/>
      <c r="AJ396" s="66"/>
      <c r="AK396" s="66"/>
      <c r="AL396" s="66"/>
      <c r="AM396" s="66"/>
      <c r="AN396" s="66"/>
    </row>
    <row r="397" spans="1:40" s="4" customFormat="1" ht="35.25" customHeight="1" x14ac:dyDescent="0.2">
      <c r="A397" s="62" t="s">
        <v>116</v>
      </c>
      <c r="B397" s="39" t="s">
        <v>66</v>
      </c>
      <c r="C397" s="45">
        <f>SUM(D397:T397)</f>
        <v>6624815</v>
      </c>
      <c r="D397" s="45">
        <f t="shared" ref="D397:H397" si="90">D398</f>
        <v>4827975</v>
      </c>
      <c r="E397" s="45">
        <f t="shared" si="90"/>
        <v>0</v>
      </c>
      <c r="F397" s="45">
        <f t="shared" si="90"/>
        <v>0</v>
      </c>
      <c r="G397" s="45">
        <f t="shared" si="90"/>
        <v>0</v>
      </c>
      <c r="H397" s="45">
        <f t="shared" si="90"/>
        <v>1796840</v>
      </c>
      <c r="I397" s="45">
        <f>I398</f>
        <v>0</v>
      </c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57" t="s">
        <v>17</v>
      </c>
      <c r="V397" s="52" t="s">
        <v>58</v>
      </c>
      <c r="W397" s="69">
        <v>3.14</v>
      </c>
      <c r="X397" s="48">
        <v>7.4930000000000003</v>
      </c>
      <c r="Y397" s="48" t="s">
        <v>23</v>
      </c>
      <c r="Z397" s="48" t="s">
        <v>23</v>
      </c>
      <c r="AA397" s="48" t="s">
        <v>23</v>
      </c>
      <c r="AB397" s="48" t="s">
        <v>23</v>
      </c>
      <c r="AC397" s="48" t="s">
        <v>23</v>
      </c>
      <c r="AD397" s="48" t="s">
        <v>23</v>
      </c>
      <c r="AE397" s="48" t="s">
        <v>23</v>
      </c>
      <c r="AF397" s="48" t="s">
        <v>23</v>
      </c>
      <c r="AG397" s="48" t="s">
        <v>23</v>
      </c>
      <c r="AH397" s="48" t="s">
        <v>23</v>
      </c>
      <c r="AI397" s="48" t="s">
        <v>23</v>
      </c>
      <c r="AJ397" s="48" t="s">
        <v>23</v>
      </c>
      <c r="AK397" s="48" t="s">
        <v>23</v>
      </c>
      <c r="AL397" s="48" t="s">
        <v>23</v>
      </c>
      <c r="AM397" s="48" t="s">
        <v>23</v>
      </c>
      <c r="AN397" s="48">
        <f>W397+X397</f>
        <v>10.633000000000001</v>
      </c>
    </row>
    <row r="398" spans="1:40" s="4" customFormat="1" ht="43.5" customHeight="1" x14ac:dyDescent="0.2">
      <c r="A398" s="62"/>
      <c r="B398" s="23" t="s">
        <v>45</v>
      </c>
      <c r="C398" s="45">
        <f t="shared" ref="C398:C400" si="91">SUM(D398:T398)</f>
        <v>6624815</v>
      </c>
      <c r="D398" s="45">
        <v>4827975</v>
      </c>
      <c r="E398" s="45">
        <f t="shared" ref="E398:G398" si="92">E400</f>
        <v>0</v>
      </c>
      <c r="F398" s="45">
        <f t="shared" si="92"/>
        <v>0</v>
      </c>
      <c r="G398" s="45">
        <f t="shared" si="92"/>
        <v>0</v>
      </c>
      <c r="H398" s="45">
        <f>H400</f>
        <v>1796840</v>
      </c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57"/>
      <c r="V398" s="52"/>
      <c r="W398" s="69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</row>
    <row r="399" spans="1:40" s="4" customFormat="1" ht="19.5" customHeight="1" x14ac:dyDescent="0.2">
      <c r="A399" s="109" t="s">
        <v>241</v>
      </c>
      <c r="B399" s="39" t="s">
        <v>66</v>
      </c>
      <c r="C399" s="45">
        <f t="shared" si="91"/>
        <v>1796840</v>
      </c>
      <c r="D399" s="45"/>
      <c r="E399" s="45"/>
      <c r="F399" s="45"/>
      <c r="G399" s="45"/>
      <c r="H399" s="45">
        <f>H400</f>
        <v>1796840</v>
      </c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57" t="s">
        <v>17</v>
      </c>
      <c r="V399" s="52" t="s">
        <v>58</v>
      </c>
      <c r="W399" s="69" t="s">
        <v>23</v>
      </c>
      <c r="X399" s="69" t="s">
        <v>23</v>
      </c>
      <c r="Y399" s="69" t="s">
        <v>23</v>
      </c>
      <c r="Z399" s="69" t="s">
        <v>23</v>
      </c>
      <c r="AA399" s="48">
        <v>0.48799999999999999</v>
      </c>
      <c r="AB399" s="69" t="s">
        <v>23</v>
      </c>
      <c r="AC399" s="69" t="s">
        <v>23</v>
      </c>
      <c r="AD399" s="69" t="s">
        <v>23</v>
      </c>
      <c r="AE399" s="69" t="s">
        <v>23</v>
      </c>
      <c r="AF399" s="69" t="s">
        <v>23</v>
      </c>
      <c r="AG399" s="69" t="s">
        <v>23</v>
      </c>
      <c r="AH399" s="69" t="s">
        <v>23</v>
      </c>
      <c r="AI399" s="69" t="s">
        <v>23</v>
      </c>
      <c r="AJ399" s="69" t="s">
        <v>23</v>
      </c>
      <c r="AK399" s="69" t="s">
        <v>23</v>
      </c>
      <c r="AL399" s="69" t="s">
        <v>23</v>
      </c>
      <c r="AM399" s="69" t="s">
        <v>23</v>
      </c>
      <c r="AN399" s="48">
        <f>AA399</f>
        <v>0.48799999999999999</v>
      </c>
    </row>
    <row r="400" spans="1:40" s="4" customFormat="1" ht="35.25" customHeight="1" x14ac:dyDescent="0.2">
      <c r="A400" s="111"/>
      <c r="B400" s="23" t="s">
        <v>45</v>
      </c>
      <c r="C400" s="45">
        <f t="shared" si="91"/>
        <v>1796840</v>
      </c>
      <c r="D400" s="45"/>
      <c r="E400" s="45"/>
      <c r="F400" s="45"/>
      <c r="G400" s="45"/>
      <c r="H400" s="45">
        <v>1796840</v>
      </c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57"/>
      <c r="V400" s="52"/>
      <c r="W400" s="69"/>
      <c r="X400" s="69"/>
      <c r="Y400" s="69"/>
      <c r="Z400" s="69"/>
      <c r="AA400" s="48"/>
      <c r="AB400" s="69"/>
      <c r="AC400" s="69"/>
      <c r="AD400" s="69"/>
      <c r="AE400" s="69"/>
      <c r="AF400" s="69"/>
      <c r="AG400" s="69"/>
      <c r="AH400" s="69"/>
      <c r="AI400" s="69"/>
      <c r="AJ400" s="69"/>
      <c r="AK400" s="69"/>
      <c r="AL400" s="69"/>
      <c r="AM400" s="69"/>
      <c r="AN400" s="48"/>
    </row>
    <row r="401" spans="1:40" s="4" customFormat="1" ht="36.75" customHeight="1" x14ac:dyDescent="0.2">
      <c r="A401" s="52" t="s">
        <v>117</v>
      </c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</row>
    <row r="402" spans="1:40" s="4" customFormat="1" ht="15" customHeight="1" x14ac:dyDescent="0.2">
      <c r="A402" s="62" t="s">
        <v>118</v>
      </c>
      <c r="B402" s="2" t="s">
        <v>66</v>
      </c>
      <c r="C402" s="41">
        <f>SUM(D402:T402)</f>
        <v>18462028774.290001</v>
      </c>
      <c r="D402" s="41">
        <v>831204656</v>
      </c>
      <c r="E402" s="41">
        <f t="shared" ref="E402" si="93">E404</f>
        <v>1079245939</v>
      </c>
      <c r="F402" s="41">
        <f>F404</f>
        <v>1124928792.95</v>
      </c>
      <c r="G402" s="41">
        <f>G404</f>
        <v>1193465269.4200001</v>
      </c>
      <c r="H402" s="41">
        <f t="shared" ref="H402:T402" si="94">H404</f>
        <v>1179956681.2</v>
      </c>
      <c r="I402" s="41">
        <f t="shared" si="94"/>
        <v>1114257145.1900001</v>
      </c>
      <c r="J402" s="41">
        <f t="shared" si="94"/>
        <v>1081806690.53</v>
      </c>
      <c r="K402" s="41">
        <f t="shared" si="94"/>
        <v>1085716360</v>
      </c>
      <c r="L402" s="41">
        <f t="shared" si="94"/>
        <v>1085716360</v>
      </c>
      <c r="M402" s="41">
        <f t="shared" si="94"/>
        <v>1085716360</v>
      </c>
      <c r="N402" s="41">
        <f t="shared" si="94"/>
        <v>1085716360</v>
      </c>
      <c r="O402" s="41">
        <f t="shared" si="94"/>
        <v>1085716360</v>
      </c>
      <c r="P402" s="41">
        <f t="shared" si="94"/>
        <v>1085716360</v>
      </c>
      <c r="Q402" s="41">
        <f t="shared" si="94"/>
        <v>1085716360</v>
      </c>
      <c r="R402" s="41">
        <f t="shared" si="94"/>
        <v>1085716360</v>
      </c>
      <c r="S402" s="41">
        <f t="shared" si="94"/>
        <v>1085716360</v>
      </c>
      <c r="T402" s="41">
        <f t="shared" si="94"/>
        <v>1085716360</v>
      </c>
      <c r="U402" s="57" t="s">
        <v>17</v>
      </c>
      <c r="V402" s="104" t="s">
        <v>81</v>
      </c>
      <c r="W402" s="69">
        <v>4321.8500000000004</v>
      </c>
      <c r="X402" s="69">
        <v>4265.5600000000004</v>
      </c>
      <c r="Y402" s="69">
        <v>4317.3</v>
      </c>
      <c r="Z402" s="69">
        <v>4310.7299999999996</v>
      </c>
      <c r="AA402" s="69">
        <v>4395.51</v>
      </c>
      <c r="AB402" s="88">
        <v>4395.51</v>
      </c>
      <c r="AC402" s="88">
        <v>4395.51</v>
      </c>
      <c r="AD402" s="88">
        <v>4395.51</v>
      </c>
      <c r="AE402" s="88">
        <v>4395.51</v>
      </c>
      <c r="AF402" s="88">
        <v>4395.51</v>
      </c>
      <c r="AG402" s="88">
        <v>4395.51</v>
      </c>
      <c r="AH402" s="88">
        <v>4395.51</v>
      </c>
      <c r="AI402" s="88">
        <v>4395.51</v>
      </c>
      <c r="AJ402" s="88">
        <v>4395.51</v>
      </c>
      <c r="AK402" s="88">
        <v>4395.51</v>
      </c>
      <c r="AL402" s="69">
        <v>4406.7299999999996</v>
      </c>
      <c r="AM402" s="69">
        <v>4418.7299999999996</v>
      </c>
      <c r="AN402" s="69">
        <v>4418.7299999999996</v>
      </c>
    </row>
    <row r="403" spans="1:40" s="4" customFormat="1" ht="66.75" customHeight="1" x14ac:dyDescent="0.2">
      <c r="A403" s="62"/>
      <c r="B403" s="23" t="s">
        <v>46</v>
      </c>
      <c r="C403" s="41">
        <f t="shared" ref="C403:C409" si="95">SUM(D403:T403)</f>
        <v>1859200</v>
      </c>
      <c r="D403" s="41">
        <v>1859200</v>
      </c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57"/>
      <c r="V403" s="104"/>
      <c r="W403" s="69"/>
      <c r="X403" s="69"/>
      <c r="Y403" s="69"/>
      <c r="Z403" s="69"/>
      <c r="AA403" s="69"/>
      <c r="AB403" s="89"/>
      <c r="AC403" s="89"/>
      <c r="AD403" s="89"/>
      <c r="AE403" s="89"/>
      <c r="AF403" s="89"/>
      <c r="AG403" s="89"/>
      <c r="AH403" s="89"/>
      <c r="AI403" s="89"/>
      <c r="AJ403" s="89"/>
      <c r="AK403" s="89"/>
      <c r="AL403" s="69"/>
      <c r="AM403" s="69"/>
      <c r="AN403" s="69"/>
    </row>
    <row r="404" spans="1:40" s="4" customFormat="1" ht="33.75" customHeight="1" x14ac:dyDescent="0.2">
      <c r="A404" s="62"/>
      <c r="B404" s="23" t="s">
        <v>45</v>
      </c>
      <c r="C404" s="41">
        <f>SUM(D404:T404)</f>
        <v>18460169574.290001</v>
      </c>
      <c r="D404" s="41">
        <v>829345456</v>
      </c>
      <c r="E404" s="41">
        <v>1079245939</v>
      </c>
      <c r="F404" s="41">
        <v>1124928792.95</v>
      </c>
      <c r="G404" s="41">
        <v>1193465269.4200001</v>
      </c>
      <c r="H404" s="41">
        <v>1179956681.2</v>
      </c>
      <c r="I404" s="41">
        <v>1114257145.1900001</v>
      </c>
      <c r="J404" s="41">
        <v>1081806690.53</v>
      </c>
      <c r="K404" s="41">
        <v>1085716360</v>
      </c>
      <c r="L404" s="41">
        <v>1085716360</v>
      </c>
      <c r="M404" s="41">
        <v>1085716360</v>
      </c>
      <c r="N404" s="41">
        <v>1085716360</v>
      </c>
      <c r="O404" s="41">
        <v>1085716360</v>
      </c>
      <c r="P404" s="41">
        <v>1085716360</v>
      </c>
      <c r="Q404" s="41">
        <v>1085716360</v>
      </c>
      <c r="R404" s="41">
        <v>1085716360</v>
      </c>
      <c r="S404" s="41">
        <v>1085716360</v>
      </c>
      <c r="T404" s="41">
        <v>1085716360</v>
      </c>
      <c r="U404" s="57"/>
      <c r="V404" s="104"/>
      <c r="W404" s="69"/>
      <c r="X404" s="69"/>
      <c r="Y404" s="69"/>
      <c r="Z404" s="69"/>
      <c r="AA404" s="69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69"/>
      <c r="AM404" s="69"/>
      <c r="AN404" s="69"/>
    </row>
    <row r="405" spans="1:40" s="4" customFormat="1" ht="33.75" customHeight="1" x14ac:dyDescent="0.2">
      <c r="A405" s="109" t="s">
        <v>233</v>
      </c>
      <c r="B405" s="39" t="s">
        <v>66</v>
      </c>
      <c r="C405" s="41">
        <f>H405</f>
        <v>296141.7</v>
      </c>
      <c r="D405" s="41"/>
      <c r="E405" s="41"/>
      <c r="F405" s="41"/>
      <c r="G405" s="41"/>
      <c r="H405" s="41">
        <f>H406</f>
        <v>296141.7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57" t="s">
        <v>17</v>
      </c>
      <c r="V405" s="57" t="s">
        <v>23</v>
      </c>
      <c r="W405" s="69" t="s">
        <v>23</v>
      </c>
      <c r="X405" s="69" t="s">
        <v>23</v>
      </c>
      <c r="Y405" s="69" t="s">
        <v>23</v>
      </c>
      <c r="Z405" s="69" t="s">
        <v>23</v>
      </c>
      <c r="AA405" s="69" t="s">
        <v>23</v>
      </c>
      <c r="AB405" s="69" t="s">
        <v>23</v>
      </c>
      <c r="AC405" s="69" t="s">
        <v>23</v>
      </c>
      <c r="AD405" s="69" t="s">
        <v>23</v>
      </c>
      <c r="AE405" s="69" t="s">
        <v>23</v>
      </c>
      <c r="AF405" s="69" t="s">
        <v>23</v>
      </c>
      <c r="AG405" s="69" t="s">
        <v>23</v>
      </c>
      <c r="AH405" s="69" t="s">
        <v>23</v>
      </c>
      <c r="AI405" s="69" t="s">
        <v>23</v>
      </c>
      <c r="AJ405" s="69" t="s">
        <v>23</v>
      </c>
      <c r="AK405" s="69" t="s">
        <v>23</v>
      </c>
      <c r="AL405" s="69" t="s">
        <v>23</v>
      </c>
      <c r="AM405" s="69" t="s">
        <v>23</v>
      </c>
      <c r="AN405" s="69" t="s">
        <v>23</v>
      </c>
    </row>
    <row r="406" spans="1:40" s="4" customFormat="1" ht="33.75" customHeight="1" x14ac:dyDescent="0.2">
      <c r="A406" s="111"/>
      <c r="B406" s="23" t="s">
        <v>45</v>
      </c>
      <c r="C406" s="41">
        <f>H406</f>
        <v>296141.7</v>
      </c>
      <c r="D406" s="41"/>
      <c r="E406" s="41"/>
      <c r="F406" s="41"/>
      <c r="G406" s="41"/>
      <c r="H406" s="41">
        <f>H408</f>
        <v>296141.7</v>
      </c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57"/>
      <c r="V406" s="57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  <c r="AI406" s="69"/>
      <c r="AJ406" s="69"/>
      <c r="AK406" s="69"/>
      <c r="AL406" s="69"/>
      <c r="AM406" s="69"/>
      <c r="AN406" s="69"/>
    </row>
    <row r="407" spans="1:40" s="4" customFormat="1" ht="33.75" customHeight="1" x14ac:dyDescent="0.2">
      <c r="A407" s="109" t="s">
        <v>234</v>
      </c>
      <c r="B407" s="39" t="s">
        <v>66</v>
      </c>
      <c r="C407" s="41">
        <f>C408</f>
        <v>296141.7</v>
      </c>
      <c r="D407" s="41"/>
      <c r="E407" s="41"/>
      <c r="F407" s="41"/>
      <c r="G407" s="41"/>
      <c r="H407" s="41">
        <f>H408</f>
        <v>296141.7</v>
      </c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57" t="s">
        <v>17</v>
      </c>
      <c r="V407" s="36" t="s">
        <v>50</v>
      </c>
      <c r="W407" s="26" t="s">
        <v>23</v>
      </c>
      <c r="X407" s="26" t="s">
        <v>23</v>
      </c>
      <c r="Y407" s="26" t="s">
        <v>23</v>
      </c>
      <c r="Z407" s="26" t="s">
        <v>23</v>
      </c>
      <c r="AA407" s="26">
        <v>1</v>
      </c>
      <c r="AB407" s="34" t="s">
        <v>23</v>
      </c>
      <c r="AC407" s="34" t="s">
        <v>23</v>
      </c>
      <c r="AD407" s="34" t="s">
        <v>23</v>
      </c>
      <c r="AE407" s="34" t="s">
        <v>23</v>
      </c>
      <c r="AF407" s="34" t="s">
        <v>23</v>
      </c>
      <c r="AG407" s="34" t="s">
        <v>23</v>
      </c>
      <c r="AH407" s="34" t="s">
        <v>23</v>
      </c>
      <c r="AI407" s="34" t="s">
        <v>23</v>
      </c>
      <c r="AJ407" s="34" t="s">
        <v>23</v>
      </c>
      <c r="AK407" s="34" t="s">
        <v>23</v>
      </c>
      <c r="AL407" s="34" t="s">
        <v>23</v>
      </c>
      <c r="AM407" s="34" t="s">
        <v>23</v>
      </c>
      <c r="AN407" s="26">
        <f>AA407</f>
        <v>1</v>
      </c>
    </row>
    <row r="408" spans="1:40" s="4" customFormat="1" ht="33.75" customHeight="1" x14ac:dyDescent="0.2">
      <c r="A408" s="111"/>
      <c r="B408" s="23" t="s">
        <v>45</v>
      </c>
      <c r="C408" s="41">
        <f>H408</f>
        <v>296141.7</v>
      </c>
      <c r="D408" s="41"/>
      <c r="E408" s="41"/>
      <c r="F408" s="41"/>
      <c r="G408" s="41"/>
      <c r="H408" s="41">
        <v>296141.7</v>
      </c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57"/>
      <c r="V408" s="36" t="s">
        <v>235</v>
      </c>
      <c r="W408" s="26" t="s">
        <v>23</v>
      </c>
      <c r="X408" s="26" t="s">
        <v>23</v>
      </c>
      <c r="Y408" s="26" t="s">
        <v>23</v>
      </c>
      <c r="Z408" s="26" t="s">
        <v>23</v>
      </c>
      <c r="AA408" s="26" t="s">
        <v>23</v>
      </c>
      <c r="AB408" s="26" t="s">
        <v>23</v>
      </c>
      <c r="AC408" s="26" t="s">
        <v>23</v>
      </c>
      <c r="AD408" s="26" t="s">
        <v>23</v>
      </c>
      <c r="AE408" s="26" t="s">
        <v>23</v>
      </c>
      <c r="AF408" s="26" t="s">
        <v>23</v>
      </c>
      <c r="AG408" s="26" t="s">
        <v>23</v>
      </c>
      <c r="AH408" s="26" t="s">
        <v>23</v>
      </c>
      <c r="AI408" s="26" t="s">
        <v>23</v>
      </c>
      <c r="AJ408" s="26" t="s">
        <v>23</v>
      </c>
      <c r="AK408" s="26" t="s">
        <v>23</v>
      </c>
      <c r="AL408" s="26" t="s">
        <v>23</v>
      </c>
      <c r="AM408" s="26" t="s">
        <v>23</v>
      </c>
      <c r="AN408" s="26" t="s">
        <v>23</v>
      </c>
    </row>
    <row r="409" spans="1:40" s="4" customFormat="1" ht="20.25" customHeight="1" x14ac:dyDescent="0.2">
      <c r="A409" s="62" t="s">
        <v>0</v>
      </c>
      <c r="B409" s="2" t="s">
        <v>66</v>
      </c>
      <c r="C409" s="41">
        <f t="shared" si="95"/>
        <v>23252707251.380001</v>
      </c>
      <c r="D409" s="41">
        <f t="shared" ref="D409:T409" si="96">D410+D411+D412</f>
        <v>1481033994</v>
      </c>
      <c r="E409" s="41">
        <f t="shared" si="96"/>
        <v>1677137418</v>
      </c>
      <c r="F409" s="41">
        <f>F412+F410</f>
        <v>1940378389.1300001</v>
      </c>
      <c r="G409" s="41">
        <f>G412+G410</f>
        <v>1767761296.5</v>
      </c>
      <c r="H409" s="41">
        <f>H412+H410</f>
        <v>1818444284.25</v>
      </c>
      <c r="I409" s="41">
        <f>I412+I410</f>
        <v>1951055745.8400002</v>
      </c>
      <c r="J409" s="41">
        <f>J412+J410</f>
        <v>1759732523.6599998</v>
      </c>
      <c r="K409" s="41">
        <f t="shared" si="96"/>
        <v>1085716360</v>
      </c>
      <c r="L409" s="41">
        <f t="shared" si="96"/>
        <v>1085716360</v>
      </c>
      <c r="M409" s="41">
        <f t="shared" si="96"/>
        <v>1085716360</v>
      </c>
      <c r="N409" s="41">
        <f t="shared" si="96"/>
        <v>1085716360</v>
      </c>
      <c r="O409" s="41">
        <f t="shared" si="96"/>
        <v>1085716360</v>
      </c>
      <c r="P409" s="41">
        <f t="shared" si="96"/>
        <v>1085716360</v>
      </c>
      <c r="Q409" s="41">
        <f t="shared" si="96"/>
        <v>1085716360</v>
      </c>
      <c r="R409" s="41">
        <f t="shared" si="96"/>
        <v>1085716360</v>
      </c>
      <c r="S409" s="41">
        <f t="shared" si="96"/>
        <v>1085716360</v>
      </c>
      <c r="T409" s="41">
        <f t="shared" si="96"/>
        <v>1085716360</v>
      </c>
      <c r="U409" s="32" t="s">
        <v>20</v>
      </c>
      <c r="V409" s="24" t="s">
        <v>20</v>
      </c>
      <c r="W409" s="24" t="s">
        <v>20</v>
      </c>
      <c r="X409" s="24" t="s">
        <v>20</v>
      </c>
      <c r="Y409" s="24" t="s">
        <v>20</v>
      </c>
      <c r="Z409" s="24" t="s">
        <v>20</v>
      </c>
      <c r="AA409" s="24" t="s">
        <v>20</v>
      </c>
      <c r="AB409" s="24" t="s">
        <v>20</v>
      </c>
      <c r="AC409" s="24" t="s">
        <v>20</v>
      </c>
      <c r="AD409" s="24" t="s">
        <v>20</v>
      </c>
      <c r="AE409" s="24" t="s">
        <v>20</v>
      </c>
      <c r="AF409" s="24" t="s">
        <v>20</v>
      </c>
      <c r="AG409" s="24" t="s">
        <v>20</v>
      </c>
      <c r="AH409" s="24" t="s">
        <v>20</v>
      </c>
      <c r="AI409" s="24" t="s">
        <v>20</v>
      </c>
      <c r="AJ409" s="24" t="s">
        <v>20</v>
      </c>
      <c r="AK409" s="24" t="s">
        <v>20</v>
      </c>
      <c r="AL409" s="24" t="s">
        <v>20</v>
      </c>
      <c r="AM409" s="24" t="s">
        <v>20</v>
      </c>
      <c r="AN409" s="24" t="s">
        <v>20</v>
      </c>
    </row>
    <row r="410" spans="1:40" s="4" customFormat="1" ht="67.5" customHeight="1" x14ac:dyDescent="0.2">
      <c r="A410" s="62"/>
      <c r="B410" s="23" t="s">
        <v>46</v>
      </c>
      <c r="C410" s="41">
        <f t="shared" ref="C410:D410" si="97">C52+C128+C403</f>
        <v>2954956596.04</v>
      </c>
      <c r="D410" s="41">
        <f t="shared" si="97"/>
        <v>447210716</v>
      </c>
      <c r="E410" s="41">
        <f t="shared" ref="E410:T410" si="98">E52+E128+E403</f>
        <v>285622976</v>
      </c>
      <c r="F410" s="41">
        <f t="shared" si="98"/>
        <v>611854404.03999996</v>
      </c>
      <c r="G410" s="41">
        <f t="shared" si="98"/>
        <v>440071100</v>
      </c>
      <c r="H410" s="41">
        <f t="shared" si="98"/>
        <v>400380600</v>
      </c>
      <c r="I410" s="41">
        <f t="shared" si="98"/>
        <v>384908500</v>
      </c>
      <c r="J410" s="41">
        <f t="shared" si="98"/>
        <v>384908300</v>
      </c>
      <c r="K410" s="41">
        <f t="shared" si="98"/>
        <v>0</v>
      </c>
      <c r="L410" s="41">
        <f t="shared" si="98"/>
        <v>0</v>
      </c>
      <c r="M410" s="41">
        <f t="shared" si="98"/>
        <v>0</v>
      </c>
      <c r="N410" s="41">
        <f t="shared" si="98"/>
        <v>0</v>
      </c>
      <c r="O410" s="41">
        <f t="shared" si="98"/>
        <v>0</v>
      </c>
      <c r="P410" s="41">
        <f t="shared" si="98"/>
        <v>0</v>
      </c>
      <c r="Q410" s="41">
        <f t="shared" si="98"/>
        <v>0</v>
      </c>
      <c r="R410" s="41">
        <f t="shared" si="98"/>
        <v>0</v>
      </c>
      <c r="S410" s="41">
        <f t="shared" si="98"/>
        <v>0</v>
      </c>
      <c r="T410" s="41">
        <f t="shared" si="98"/>
        <v>0</v>
      </c>
      <c r="U410" s="32" t="s">
        <v>20</v>
      </c>
      <c r="V410" s="24" t="s">
        <v>20</v>
      </c>
      <c r="W410" s="24" t="s">
        <v>20</v>
      </c>
      <c r="X410" s="24" t="s">
        <v>20</v>
      </c>
      <c r="Y410" s="24" t="s">
        <v>20</v>
      </c>
      <c r="Z410" s="24" t="s">
        <v>20</v>
      </c>
      <c r="AA410" s="24" t="s">
        <v>20</v>
      </c>
      <c r="AB410" s="24" t="s">
        <v>20</v>
      </c>
      <c r="AC410" s="24" t="s">
        <v>20</v>
      </c>
      <c r="AD410" s="24" t="s">
        <v>20</v>
      </c>
      <c r="AE410" s="24" t="s">
        <v>20</v>
      </c>
      <c r="AF410" s="24" t="s">
        <v>20</v>
      </c>
      <c r="AG410" s="24" t="s">
        <v>20</v>
      </c>
      <c r="AH410" s="24" t="s">
        <v>20</v>
      </c>
      <c r="AI410" s="24" t="s">
        <v>20</v>
      </c>
      <c r="AJ410" s="24" t="s">
        <v>20</v>
      </c>
      <c r="AK410" s="24" t="s">
        <v>20</v>
      </c>
      <c r="AL410" s="24" t="s">
        <v>20</v>
      </c>
      <c r="AM410" s="24" t="s">
        <v>20</v>
      </c>
      <c r="AN410" s="24" t="s">
        <v>20</v>
      </c>
    </row>
    <row r="411" spans="1:40" s="4" customFormat="1" ht="81" customHeight="1" x14ac:dyDescent="0.2">
      <c r="A411" s="82"/>
      <c r="B411" s="23" t="s">
        <v>44</v>
      </c>
      <c r="C411" s="41">
        <f t="shared" ref="C411:D411" si="99">C51</f>
        <v>177363400</v>
      </c>
      <c r="D411" s="41">
        <f t="shared" si="99"/>
        <v>0</v>
      </c>
      <c r="E411" s="41">
        <f t="shared" ref="E411:T411" si="100">E51</f>
        <v>177363400</v>
      </c>
      <c r="F411" s="41">
        <f t="shared" si="100"/>
        <v>0</v>
      </c>
      <c r="G411" s="41">
        <f t="shared" si="100"/>
        <v>0</v>
      </c>
      <c r="H411" s="41">
        <f t="shared" si="100"/>
        <v>0</v>
      </c>
      <c r="I411" s="41">
        <f t="shared" si="100"/>
        <v>0</v>
      </c>
      <c r="J411" s="41">
        <f t="shared" si="100"/>
        <v>0</v>
      </c>
      <c r="K411" s="41">
        <f t="shared" si="100"/>
        <v>0</v>
      </c>
      <c r="L411" s="41">
        <f t="shared" si="100"/>
        <v>0</v>
      </c>
      <c r="M411" s="41">
        <f t="shared" si="100"/>
        <v>0</v>
      </c>
      <c r="N411" s="41">
        <f t="shared" si="100"/>
        <v>0</v>
      </c>
      <c r="O411" s="41">
        <f t="shared" si="100"/>
        <v>0</v>
      </c>
      <c r="P411" s="41">
        <f t="shared" si="100"/>
        <v>0</v>
      </c>
      <c r="Q411" s="41">
        <f t="shared" si="100"/>
        <v>0</v>
      </c>
      <c r="R411" s="41">
        <f t="shared" si="100"/>
        <v>0</v>
      </c>
      <c r="S411" s="41">
        <f t="shared" si="100"/>
        <v>0</v>
      </c>
      <c r="T411" s="41">
        <f t="shared" si="100"/>
        <v>0</v>
      </c>
      <c r="U411" s="32" t="s">
        <v>20</v>
      </c>
      <c r="V411" s="24" t="s">
        <v>20</v>
      </c>
      <c r="W411" s="24" t="s">
        <v>20</v>
      </c>
      <c r="X411" s="24" t="s">
        <v>20</v>
      </c>
      <c r="Y411" s="24" t="s">
        <v>20</v>
      </c>
      <c r="Z411" s="24" t="s">
        <v>20</v>
      </c>
      <c r="AA411" s="24" t="s">
        <v>20</v>
      </c>
      <c r="AB411" s="24" t="s">
        <v>20</v>
      </c>
      <c r="AC411" s="24" t="s">
        <v>20</v>
      </c>
      <c r="AD411" s="24" t="s">
        <v>20</v>
      </c>
      <c r="AE411" s="24" t="s">
        <v>20</v>
      </c>
      <c r="AF411" s="24" t="s">
        <v>20</v>
      </c>
      <c r="AG411" s="24" t="s">
        <v>20</v>
      </c>
      <c r="AH411" s="24" t="s">
        <v>20</v>
      </c>
      <c r="AI411" s="24" t="s">
        <v>20</v>
      </c>
      <c r="AJ411" s="24" t="s">
        <v>20</v>
      </c>
      <c r="AK411" s="24" t="s">
        <v>20</v>
      </c>
      <c r="AL411" s="24" t="s">
        <v>20</v>
      </c>
      <c r="AM411" s="24" t="s">
        <v>20</v>
      </c>
      <c r="AN411" s="24" t="s">
        <v>20</v>
      </c>
    </row>
    <row r="412" spans="1:40" s="4" customFormat="1" ht="32.25" customHeight="1" x14ac:dyDescent="0.2">
      <c r="A412" s="82"/>
      <c r="B412" s="23" t="s">
        <v>45</v>
      </c>
      <c r="C412" s="41">
        <f t="shared" ref="C412:T412" si="101">C25+C47+C53+C77+C82+C99+C112+C131+C398+C404+C92+C406</f>
        <v>20120387255.34</v>
      </c>
      <c r="D412" s="41">
        <f t="shared" si="101"/>
        <v>1033823278</v>
      </c>
      <c r="E412" s="41">
        <f t="shared" si="101"/>
        <v>1214151042</v>
      </c>
      <c r="F412" s="41">
        <f t="shared" si="101"/>
        <v>1328523985.0900002</v>
      </c>
      <c r="G412" s="41">
        <f t="shared" si="101"/>
        <v>1327690196.5</v>
      </c>
      <c r="H412" s="41">
        <f t="shared" si="101"/>
        <v>1418063684.25</v>
      </c>
      <c r="I412" s="41">
        <f t="shared" si="101"/>
        <v>1566147245.8400002</v>
      </c>
      <c r="J412" s="41">
        <f t="shared" si="101"/>
        <v>1374824223.6599998</v>
      </c>
      <c r="K412" s="41">
        <f t="shared" si="101"/>
        <v>1085716360</v>
      </c>
      <c r="L412" s="41">
        <f t="shared" si="101"/>
        <v>1085716360</v>
      </c>
      <c r="M412" s="41">
        <f t="shared" si="101"/>
        <v>1085716360</v>
      </c>
      <c r="N412" s="41">
        <f t="shared" si="101"/>
        <v>1085716360</v>
      </c>
      <c r="O412" s="41">
        <f t="shared" si="101"/>
        <v>1085716360</v>
      </c>
      <c r="P412" s="41">
        <f t="shared" si="101"/>
        <v>1085716360</v>
      </c>
      <c r="Q412" s="41">
        <f t="shared" si="101"/>
        <v>1085716360</v>
      </c>
      <c r="R412" s="41">
        <f t="shared" si="101"/>
        <v>1085716360</v>
      </c>
      <c r="S412" s="41">
        <f t="shared" si="101"/>
        <v>1085716360</v>
      </c>
      <c r="T412" s="41">
        <f t="shared" si="101"/>
        <v>1085716360</v>
      </c>
      <c r="U412" s="1" t="s">
        <v>20</v>
      </c>
      <c r="V412" s="24" t="s">
        <v>20</v>
      </c>
      <c r="W412" s="24" t="s">
        <v>20</v>
      </c>
      <c r="X412" s="24" t="s">
        <v>20</v>
      </c>
      <c r="Y412" s="24" t="s">
        <v>20</v>
      </c>
      <c r="Z412" s="24" t="s">
        <v>20</v>
      </c>
      <c r="AA412" s="24" t="s">
        <v>20</v>
      </c>
      <c r="AB412" s="24" t="s">
        <v>20</v>
      </c>
      <c r="AC412" s="24" t="s">
        <v>20</v>
      </c>
      <c r="AD412" s="24" t="s">
        <v>20</v>
      </c>
      <c r="AE412" s="24" t="s">
        <v>20</v>
      </c>
      <c r="AF412" s="24" t="s">
        <v>20</v>
      </c>
      <c r="AG412" s="24" t="s">
        <v>20</v>
      </c>
      <c r="AH412" s="24" t="s">
        <v>20</v>
      </c>
      <c r="AI412" s="24" t="s">
        <v>20</v>
      </c>
      <c r="AJ412" s="24" t="s">
        <v>20</v>
      </c>
      <c r="AK412" s="24" t="s">
        <v>20</v>
      </c>
      <c r="AL412" s="24" t="s">
        <v>20</v>
      </c>
      <c r="AM412" s="24" t="s">
        <v>20</v>
      </c>
      <c r="AN412" s="24" t="s">
        <v>20</v>
      </c>
    </row>
    <row r="413" spans="1:40" s="4" customFormat="1" ht="19.5" customHeight="1" x14ac:dyDescent="0.2">
      <c r="A413" s="52" t="s">
        <v>41</v>
      </c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2"/>
    </row>
    <row r="414" spans="1:40" s="4" customFormat="1" ht="18" customHeight="1" x14ac:dyDescent="0.2">
      <c r="A414" s="52" t="s">
        <v>76</v>
      </c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</row>
    <row r="415" spans="1:40" s="4" customFormat="1" ht="37.5" customHeight="1" x14ac:dyDescent="0.2">
      <c r="A415" s="52" t="s">
        <v>219</v>
      </c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66"/>
      <c r="AE415" s="66"/>
      <c r="AF415" s="66"/>
      <c r="AG415" s="66"/>
      <c r="AH415" s="66"/>
      <c r="AI415" s="66"/>
      <c r="AJ415" s="66"/>
      <c r="AK415" s="66"/>
      <c r="AL415" s="66"/>
      <c r="AM415" s="66"/>
      <c r="AN415" s="66"/>
    </row>
    <row r="416" spans="1:40" s="4" customFormat="1" ht="20.25" customHeight="1" x14ac:dyDescent="0.2">
      <c r="A416" s="62" t="s">
        <v>119</v>
      </c>
      <c r="B416" s="39" t="s">
        <v>66</v>
      </c>
      <c r="C416" s="44">
        <f t="shared" ref="C416" si="102">C417</f>
        <v>12392063799.700001</v>
      </c>
      <c r="D416" s="44">
        <f t="shared" ref="D416" si="103">D417</f>
        <v>701237000</v>
      </c>
      <c r="E416" s="44">
        <f t="shared" ref="E416" si="104">E417</f>
        <v>761176319</v>
      </c>
      <c r="F416" s="44">
        <f t="shared" ref="F416" si="105">F417</f>
        <v>694680986.30999994</v>
      </c>
      <c r="G416" s="44">
        <f t="shared" ref="G416" si="106">G417</f>
        <v>782480920.53999996</v>
      </c>
      <c r="H416" s="44">
        <f t="shared" ref="H416" si="107">H417</f>
        <v>781880158.26999998</v>
      </c>
      <c r="I416" s="44">
        <f t="shared" ref="I416" si="108">I417</f>
        <v>782501952.78999996</v>
      </c>
      <c r="J416" s="44">
        <f t="shared" ref="J416" si="109">J417</f>
        <v>782501952.78999996</v>
      </c>
      <c r="K416" s="44">
        <f t="shared" ref="K416" si="110">K417</f>
        <v>710560451</v>
      </c>
      <c r="L416" s="44">
        <f t="shared" ref="L416" si="111">L417</f>
        <v>710560451</v>
      </c>
      <c r="M416" s="44">
        <f t="shared" ref="M416" si="112">M417</f>
        <v>710560451</v>
      </c>
      <c r="N416" s="44">
        <f t="shared" ref="N416" si="113">N417</f>
        <v>710560451</v>
      </c>
      <c r="O416" s="44">
        <f t="shared" ref="O416" si="114">O417</f>
        <v>710560451</v>
      </c>
      <c r="P416" s="44">
        <f t="shared" ref="P416" si="115">P417</f>
        <v>710560451</v>
      </c>
      <c r="Q416" s="44">
        <f t="shared" ref="Q416" si="116">Q417</f>
        <v>710560451</v>
      </c>
      <c r="R416" s="44">
        <f t="shared" ref="R416" si="117">R417</f>
        <v>710560451</v>
      </c>
      <c r="S416" s="44">
        <f t="shared" ref="S416" si="118">S417</f>
        <v>710560451</v>
      </c>
      <c r="T416" s="44">
        <f t="shared" ref="T416" si="119">T417</f>
        <v>710560451</v>
      </c>
      <c r="U416" s="57" t="s">
        <v>17</v>
      </c>
      <c r="V416" s="52" t="s">
        <v>218</v>
      </c>
      <c r="W416" s="57" t="s">
        <v>23</v>
      </c>
      <c r="X416" s="57" t="s">
        <v>23</v>
      </c>
      <c r="Y416" s="57" t="s">
        <v>23</v>
      </c>
      <c r="Z416" s="57" t="s">
        <v>23</v>
      </c>
      <c r="AA416" s="57">
        <v>100</v>
      </c>
      <c r="AB416" s="57">
        <v>100</v>
      </c>
      <c r="AC416" s="57">
        <v>100</v>
      </c>
      <c r="AD416" s="57">
        <v>100</v>
      </c>
      <c r="AE416" s="57">
        <v>100</v>
      </c>
      <c r="AF416" s="57">
        <v>100</v>
      </c>
      <c r="AG416" s="57">
        <v>100</v>
      </c>
      <c r="AH416" s="57">
        <v>100</v>
      </c>
      <c r="AI416" s="57">
        <v>100</v>
      </c>
      <c r="AJ416" s="57">
        <v>100</v>
      </c>
      <c r="AK416" s="57">
        <v>100</v>
      </c>
      <c r="AL416" s="57">
        <v>100</v>
      </c>
      <c r="AM416" s="57">
        <v>100</v>
      </c>
      <c r="AN416" s="57">
        <v>100</v>
      </c>
    </row>
    <row r="417" spans="1:40" s="4" customFormat="1" ht="33.75" customHeight="1" x14ac:dyDescent="0.2">
      <c r="A417" s="62"/>
      <c r="B417" s="23" t="s">
        <v>45</v>
      </c>
      <c r="C417" s="44">
        <f t="shared" ref="C417:T417" si="120">C419+C421+C423+C425</f>
        <v>12392063799.700001</v>
      </c>
      <c r="D417" s="44">
        <f t="shared" si="120"/>
        <v>701237000</v>
      </c>
      <c r="E417" s="44">
        <f t="shared" si="120"/>
        <v>761176319</v>
      </c>
      <c r="F417" s="44">
        <f t="shared" si="120"/>
        <v>694680986.30999994</v>
      </c>
      <c r="G417" s="44">
        <f t="shared" si="120"/>
        <v>782480920.53999996</v>
      </c>
      <c r="H417" s="44">
        <f t="shared" si="120"/>
        <v>781880158.26999998</v>
      </c>
      <c r="I417" s="44">
        <f t="shared" si="120"/>
        <v>782501952.78999996</v>
      </c>
      <c r="J417" s="44">
        <f t="shared" si="120"/>
        <v>782501952.78999996</v>
      </c>
      <c r="K417" s="44">
        <f t="shared" si="120"/>
        <v>710560451</v>
      </c>
      <c r="L417" s="44">
        <f t="shared" si="120"/>
        <v>710560451</v>
      </c>
      <c r="M417" s="44">
        <f t="shared" si="120"/>
        <v>710560451</v>
      </c>
      <c r="N417" s="44">
        <f t="shared" si="120"/>
        <v>710560451</v>
      </c>
      <c r="O417" s="44">
        <f t="shared" si="120"/>
        <v>710560451</v>
      </c>
      <c r="P417" s="44">
        <f t="shared" si="120"/>
        <v>710560451</v>
      </c>
      <c r="Q417" s="44">
        <f t="shared" si="120"/>
        <v>710560451</v>
      </c>
      <c r="R417" s="44">
        <f t="shared" si="120"/>
        <v>710560451</v>
      </c>
      <c r="S417" s="44">
        <f t="shared" si="120"/>
        <v>710560451</v>
      </c>
      <c r="T417" s="44">
        <f t="shared" si="120"/>
        <v>710560451</v>
      </c>
      <c r="U417" s="57"/>
      <c r="V417" s="52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57"/>
      <c r="AN417" s="57"/>
    </row>
    <row r="418" spans="1:40" s="4" customFormat="1" ht="18" customHeight="1" x14ac:dyDescent="0.2">
      <c r="A418" s="62" t="s">
        <v>120</v>
      </c>
      <c r="B418" s="39" t="s">
        <v>66</v>
      </c>
      <c r="C418" s="44">
        <f t="shared" ref="C418:C425" si="121">SUM(D418:T418)</f>
        <v>12381324108.279999</v>
      </c>
      <c r="D418" s="44">
        <v>700324510</v>
      </c>
      <c r="E418" s="44">
        <v>760025131</v>
      </c>
      <c r="F418" s="44">
        <v>694233122.12</v>
      </c>
      <c r="G418" s="44">
        <f>G419</f>
        <v>781871271.30999994</v>
      </c>
      <c r="H418" s="44">
        <f>H419</f>
        <v>780426158.26999998</v>
      </c>
      <c r="I418" s="44">
        <f>I419</f>
        <v>781047952.78999996</v>
      </c>
      <c r="J418" s="44">
        <f>J419</f>
        <v>781047952.78999996</v>
      </c>
      <c r="K418" s="44">
        <v>710234801</v>
      </c>
      <c r="L418" s="44">
        <v>710234801</v>
      </c>
      <c r="M418" s="44">
        <v>710234801</v>
      </c>
      <c r="N418" s="44">
        <v>710234801</v>
      </c>
      <c r="O418" s="44">
        <v>710234801</v>
      </c>
      <c r="P418" s="44">
        <v>710234801</v>
      </c>
      <c r="Q418" s="44">
        <v>710234801</v>
      </c>
      <c r="R418" s="44">
        <v>710234801</v>
      </c>
      <c r="S418" s="44">
        <v>710234801</v>
      </c>
      <c r="T418" s="44">
        <v>710234801</v>
      </c>
      <c r="U418" s="57" t="s">
        <v>17</v>
      </c>
      <c r="V418" s="52" t="s">
        <v>218</v>
      </c>
      <c r="W418" s="57" t="s">
        <v>23</v>
      </c>
      <c r="X418" s="57" t="s">
        <v>23</v>
      </c>
      <c r="Y418" s="57" t="s">
        <v>23</v>
      </c>
      <c r="Z418" s="57" t="s">
        <v>23</v>
      </c>
      <c r="AA418" s="57">
        <v>100</v>
      </c>
      <c r="AB418" s="57">
        <v>100</v>
      </c>
      <c r="AC418" s="57">
        <v>100</v>
      </c>
      <c r="AD418" s="57">
        <v>100</v>
      </c>
      <c r="AE418" s="57">
        <v>100</v>
      </c>
      <c r="AF418" s="57">
        <v>100</v>
      </c>
      <c r="AG418" s="57">
        <v>100</v>
      </c>
      <c r="AH418" s="57">
        <v>100</v>
      </c>
      <c r="AI418" s="57">
        <v>100</v>
      </c>
      <c r="AJ418" s="57">
        <v>100</v>
      </c>
      <c r="AK418" s="57">
        <v>100</v>
      </c>
      <c r="AL418" s="57">
        <v>100</v>
      </c>
      <c r="AM418" s="57">
        <v>100</v>
      </c>
      <c r="AN418" s="57">
        <v>100</v>
      </c>
    </row>
    <row r="419" spans="1:40" s="4" customFormat="1" ht="30" customHeight="1" x14ac:dyDescent="0.2">
      <c r="A419" s="62"/>
      <c r="B419" s="23" t="s">
        <v>45</v>
      </c>
      <c r="C419" s="44">
        <f t="shared" si="121"/>
        <v>12381017306.08</v>
      </c>
      <c r="D419" s="44">
        <v>700324510</v>
      </c>
      <c r="E419" s="44">
        <v>760025131</v>
      </c>
      <c r="F419" s="44">
        <v>693926319.91999996</v>
      </c>
      <c r="G419" s="44">
        <v>781871271.30999994</v>
      </c>
      <c r="H419" s="44">
        <v>780426158.26999998</v>
      </c>
      <c r="I419" s="44">
        <v>781047952.78999996</v>
      </c>
      <c r="J419" s="44">
        <v>781047952.78999996</v>
      </c>
      <c r="K419" s="44">
        <v>710234801</v>
      </c>
      <c r="L419" s="44">
        <v>710234801</v>
      </c>
      <c r="M419" s="44">
        <v>710234801</v>
      </c>
      <c r="N419" s="44">
        <v>710234801</v>
      </c>
      <c r="O419" s="44">
        <v>710234801</v>
      </c>
      <c r="P419" s="44">
        <v>710234801</v>
      </c>
      <c r="Q419" s="44">
        <v>710234801</v>
      </c>
      <c r="R419" s="44">
        <v>710234801</v>
      </c>
      <c r="S419" s="44">
        <v>710234801</v>
      </c>
      <c r="T419" s="44">
        <v>710234801</v>
      </c>
      <c r="U419" s="57"/>
      <c r="V419" s="52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57"/>
      <c r="AN419" s="57"/>
    </row>
    <row r="420" spans="1:40" s="4" customFormat="1" ht="16.5" customHeight="1" x14ac:dyDescent="0.2">
      <c r="A420" s="62" t="s">
        <v>121</v>
      </c>
      <c r="B420" s="39" t="s">
        <v>66</v>
      </c>
      <c r="C420" s="44">
        <f t="shared" si="121"/>
        <v>3682850.23</v>
      </c>
      <c r="D420" s="44"/>
      <c r="E420" s="44">
        <v>859017</v>
      </c>
      <c r="F420" s="44">
        <f>F421</f>
        <v>600000</v>
      </c>
      <c r="G420" s="44">
        <f>G421</f>
        <v>321833.23</v>
      </c>
      <c r="H420" s="44">
        <f>H421</f>
        <v>634000</v>
      </c>
      <c r="I420" s="44">
        <f>I421</f>
        <v>634000</v>
      </c>
      <c r="J420" s="44">
        <f>J421</f>
        <v>634000</v>
      </c>
      <c r="K420" s="44"/>
      <c r="L420" s="44"/>
      <c r="M420" s="44" t="s">
        <v>37</v>
      </c>
      <c r="N420" s="44"/>
      <c r="O420" s="44"/>
      <c r="P420" s="44"/>
      <c r="Q420" s="44"/>
      <c r="R420" s="44"/>
      <c r="S420" s="44"/>
      <c r="T420" s="44"/>
      <c r="U420" s="57" t="s">
        <v>17</v>
      </c>
      <c r="V420" s="52" t="s">
        <v>59</v>
      </c>
      <c r="W420" s="57" t="s">
        <v>23</v>
      </c>
      <c r="X420" s="57">
        <v>57</v>
      </c>
      <c r="Y420" s="57">
        <v>27</v>
      </c>
      <c r="Z420" s="57">
        <v>27</v>
      </c>
      <c r="AA420" s="57">
        <v>27</v>
      </c>
      <c r="AB420" s="57">
        <v>27</v>
      </c>
      <c r="AC420" s="57">
        <v>27</v>
      </c>
      <c r="AD420" s="57" t="s">
        <v>23</v>
      </c>
      <c r="AE420" s="57" t="s">
        <v>23</v>
      </c>
      <c r="AF420" s="57" t="s">
        <v>23</v>
      </c>
      <c r="AG420" s="57" t="s">
        <v>23</v>
      </c>
      <c r="AH420" s="57" t="s">
        <v>23</v>
      </c>
      <c r="AI420" s="57" t="s">
        <v>23</v>
      </c>
      <c r="AJ420" s="57" t="s">
        <v>23</v>
      </c>
      <c r="AK420" s="57" t="s">
        <v>23</v>
      </c>
      <c r="AL420" s="57" t="s">
        <v>23</v>
      </c>
      <c r="AM420" s="57" t="s">
        <v>23</v>
      </c>
      <c r="AN420" s="57">
        <f>X420+Y420+Z420+AA420+AB420+AC420</f>
        <v>192</v>
      </c>
    </row>
    <row r="421" spans="1:40" s="4" customFormat="1" ht="33.75" customHeight="1" x14ac:dyDescent="0.2">
      <c r="A421" s="62"/>
      <c r="B421" s="23" t="s">
        <v>45</v>
      </c>
      <c r="C421" s="44">
        <f t="shared" si="121"/>
        <v>3682850.23</v>
      </c>
      <c r="D421" s="44"/>
      <c r="E421" s="44">
        <v>859017</v>
      </c>
      <c r="F421" s="44">
        <v>600000</v>
      </c>
      <c r="G421" s="44">
        <v>321833.23</v>
      </c>
      <c r="H421" s="44">
        <v>634000</v>
      </c>
      <c r="I421" s="44">
        <v>634000</v>
      </c>
      <c r="J421" s="44">
        <v>634000</v>
      </c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57"/>
      <c r="V421" s="82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</row>
    <row r="422" spans="1:40" s="4" customFormat="1" ht="15.75" customHeight="1" x14ac:dyDescent="0.2">
      <c r="A422" s="62" t="s">
        <v>122</v>
      </c>
      <c r="B422" s="39" t="s">
        <v>66</v>
      </c>
      <c r="C422" s="44">
        <f t="shared" si="121"/>
        <v>7323271.5199999996</v>
      </c>
      <c r="D422" s="44">
        <v>912490</v>
      </c>
      <c r="E422" s="44">
        <v>292171</v>
      </c>
      <c r="F422" s="44">
        <f>F423</f>
        <v>114294.52</v>
      </c>
      <c r="G422" s="44">
        <f>G423</f>
        <v>287816</v>
      </c>
      <c r="H422" s="44">
        <f>H423</f>
        <v>820000</v>
      </c>
      <c r="I422" s="44">
        <f>I423</f>
        <v>820000</v>
      </c>
      <c r="J422" s="44">
        <v>820000</v>
      </c>
      <c r="K422" s="44">
        <v>325650</v>
      </c>
      <c r="L422" s="44">
        <v>325650</v>
      </c>
      <c r="M422" s="44">
        <v>325650</v>
      </c>
      <c r="N422" s="44">
        <v>325650</v>
      </c>
      <c r="O422" s="44">
        <v>325650</v>
      </c>
      <c r="P422" s="44">
        <v>325650</v>
      </c>
      <c r="Q422" s="44">
        <v>325650</v>
      </c>
      <c r="R422" s="44">
        <v>325650</v>
      </c>
      <c r="S422" s="44">
        <v>325650</v>
      </c>
      <c r="T422" s="44">
        <v>325650</v>
      </c>
      <c r="U422" s="57" t="s">
        <v>17</v>
      </c>
      <c r="V422" s="52" t="s">
        <v>60</v>
      </c>
      <c r="W422" s="86">
        <v>96.1</v>
      </c>
      <c r="X422" s="73">
        <v>100</v>
      </c>
      <c r="Y422" s="73">
        <v>100</v>
      </c>
      <c r="Z422" s="73">
        <v>100</v>
      </c>
      <c r="AA422" s="73">
        <v>100</v>
      </c>
      <c r="AB422" s="73">
        <v>100</v>
      </c>
      <c r="AC422" s="73">
        <v>100</v>
      </c>
      <c r="AD422" s="73">
        <v>100</v>
      </c>
      <c r="AE422" s="73">
        <v>100</v>
      </c>
      <c r="AF422" s="73">
        <v>100</v>
      </c>
      <c r="AG422" s="73">
        <v>100</v>
      </c>
      <c r="AH422" s="73">
        <v>100</v>
      </c>
      <c r="AI422" s="73">
        <v>100</v>
      </c>
      <c r="AJ422" s="73">
        <v>100</v>
      </c>
      <c r="AK422" s="73">
        <v>100</v>
      </c>
      <c r="AL422" s="73">
        <v>100</v>
      </c>
      <c r="AM422" s="73">
        <v>100</v>
      </c>
      <c r="AN422" s="73">
        <v>100</v>
      </c>
    </row>
    <row r="423" spans="1:40" s="4" customFormat="1" ht="32.25" customHeight="1" x14ac:dyDescent="0.2">
      <c r="A423" s="62"/>
      <c r="B423" s="23" t="s">
        <v>45</v>
      </c>
      <c r="C423" s="44">
        <f t="shared" si="121"/>
        <v>7323271.5199999996</v>
      </c>
      <c r="D423" s="44">
        <v>912490</v>
      </c>
      <c r="E423" s="44">
        <v>292171</v>
      </c>
      <c r="F423" s="44">
        <v>114294.52</v>
      </c>
      <c r="G423" s="44">
        <v>287816</v>
      </c>
      <c r="H423" s="44">
        <v>820000</v>
      </c>
      <c r="I423" s="44">
        <v>820000</v>
      </c>
      <c r="J423" s="44">
        <v>820000</v>
      </c>
      <c r="K423" s="44">
        <v>325650</v>
      </c>
      <c r="L423" s="44">
        <v>325650</v>
      </c>
      <c r="M423" s="44">
        <v>325650</v>
      </c>
      <c r="N423" s="44">
        <v>325650</v>
      </c>
      <c r="O423" s="44">
        <v>325650</v>
      </c>
      <c r="P423" s="44">
        <v>325650</v>
      </c>
      <c r="Q423" s="44">
        <v>325650</v>
      </c>
      <c r="R423" s="44">
        <v>325650</v>
      </c>
      <c r="S423" s="44">
        <v>325650</v>
      </c>
      <c r="T423" s="44">
        <v>325650</v>
      </c>
      <c r="U423" s="57"/>
      <c r="V423" s="52"/>
      <c r="W423" s="86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  <c r="AH423" s="73"/>
      <c r="AI423" s="73"/>
      <c r="AJ423" s="73"/>
      <c r="AK423" s="73"/>
      <c r="AL423" s="73"/>
      <c r="AM423" s="73"/>
      <c r="AN423" s="73"/>
    </row>
    <row r="424" spans="1:40" s="4" customFormat="1" ht="18.75" customHeight="1" x14ac:dyDescent="0.2">
      <c r="A424" s="62" t="s">
        <v>123</v>
      </c>
      <c r="B424" s="39" t="s">
        <v>66</v>
      </c>
      <c r="C424" s="44">
        <f t="shared" si="121"/>
        <v>40371.870000000003</v>
      </c>
      <c r="D424" s="44"/>
      <c r="E424" s="44"/>
      <c r="F424" s="44">
        <f>F425</f>
        <v>40371.870000000003</v>
      </c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57" t="s">
        <v>17</v>
      </c>
      <c r="V424" s="52" t="s">
        <v>61</v>
      </c>
      <c r="W424" s="86" t="s">
        <v>23</v>
      </c>
      <c r="X424" s="86" t="s">
        <v>23</v>
      </c>
      <c r="Y424" s="73">
        <v>100</v>
      </c>
      <c r="Z424" s="86" t="s">
        <v>23</v>
      </c>
      <c r="AA424" s="86" t="s">
        <v>23</v>
      </c>
      <c r="AB424" s="86" t="s">
        <v>23</v>
      </c>
      <c r="AC424" s="86" t="s">
        <v>23</v>
      </c>
      <c r="AD424" s="86" t="s">
        <v>23</v>
      </c>
      <c r="AE424" s="86" t="s">
        <v>23</v>
      </c>
      <c r="AF424" s="86" t="s">
        <v>23</v>
      </c>
      <c r="AG424" s="86" t="s">
        <v>23</v>
      </c>
      <c r="AH424" s="86" t="s">
        <v>23</v>
      </c>
      <c r="AI424" s="86" t="s">
        <v>23</v>
      </c>
      <c r="AJ424" s="86" t="s">
        <v>23</v>
      </c>
      <c r="AK424" s="86" t="s">
        <v>23</v>
      </c>
      <c r="AL424" s="86" t="s">
        <v>23</v>
      </c>
      <c r="AM424" s="86" t="s">
        <v>23</v>
      </c>
      <c r="AN424" s="86">
        <v>100</v>
      </c>
    </row>
    <row r="425" spans="1:40" s="4" customFormat="1" ht="48.75" customHeight="1" x14ac:dyDescent="0.2">
      <c r="A425" s="62"/>
      <c r="B425" s="23" t="s">
        <v>45</v>
      </c>
      <c r="C425" s="44">
        <f t="shared" si="121"/>
        <v>40371.870000000003</v>
      </c>
      <c r="D425" s="44"/>
      <c r="E425" s="44"/>
      <c r="F425" s="44">
        <v>40371.870000000003</v>
      </c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57"/>
      <c r="V425" s="82"/>
      <c r="W425" s="86"/>
      <c r="X425" s="86"/>
      <c r="Y425" s="73"/>
      <c r="Z425" s="86"/>
      <c r="AA425" s="86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</row>
    <row r="426" spans="1:40" s="4" customFormat="1" ht="33.75" customHeight="1" x14ac:dyDescent="0.2">
      <c r="A426" s="52" t="s">
        <v>124</v>
      </c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66"/>
      <c r="AE426" s="66"/>
      <c r="AF426" s="66"/>
      <c r="AG426" s="66"/>
      <c r="AH426" s="66"/>
      <c r="AI426" s="66"/>
      <c r="AJ426" s="66"/>
      <c r="AK426" s="66"/>
      <c r="AL426" s="66"/>
      <c r="AM426" s="66"/>
      <c r="AN426" s="66"/>
    </row>
    <row r="427" spans="1:40" s="4" customFormat="1" ht="15.75" customHeight="1" x14ac:dyDescent="0.2">
      <c r="A427" s="62" t="s">
        <v>125</v>
      </c>
      <c r="B427" s="39" t="s">
        <v>66</v>
      </c>
      <c r="C427" s="44">
        <f>SUM(D427:T427)</f>
        <v>41351795</v>
      </c>
      <c r="D427" s="44">
        <v>41351795</v>
      </c>
      <c r="E427" s="44">
        <f t="shared" ref="E427:F427" si="122">E428</f>
        <v>0</v>
      </c>
      <c r="F427" s="44">
        <f t="shared" si="122"/>
        <v>0</v>
      </c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57" t="s">
        <v>97</v>
      </c>
      <c r="V427" s="52" t="s">
        <v>82</v>
      </c>
      <c r="W427" s="73">
        <v>7</v>
      </c>
      <c r="X427" s="73" t="s">
        <v>23</v>
      </c>
      <c r="Y427" s="73" t="s">
        <v>23</v>
      </c>
      <c r="Z427" s="73" t="s">
        <v>23</v>
      </c>
      <c r="AA427" s="73" t="s">
        <v>23</v>
      </c>
      <c r="AB427" s="73" t="s">
        <v>23</v>
      </c>
      <c r="AC427" s="73" t="s">
        <v>23</v>
      </c>
      <c r="AD427" s="73" t="s">
        <v>23</v>
      </c>
      <c r="AE427" s="73" t="s">
        <v>23</v>
      </c>
      <c r="AF427" s="73" t="s">
        <v>23</v>
      </c>
      <c r="AG427" s="73" t="s">
        <v>23</v>
      </c>
      <c r="AH427" s="73" t="s">
        <v>23</v>
      </c>
      <c r="AI427" s="73" t="s">
        <v>23</v>
      </c>
      <c r="AJ427" s="73" t="s">
        <v>23</v>
      </c>
      <c r="AK427" s="73" t="s">
        <v>38</v>
      </c>
      <c r="AL427" s="73" t="s">
        <v>23</v>
      </c>
      <c r="AM427" s="73" t="s">
        <v>23</v>
      </c>
      <c r="AN427" s="73">
        <v>7</v>
      </c>
    </row>
    <row r="428" spans="1:40" s="4" customFormat="1" ht="34.5" customHeight="1" x14ac:dyDescent="0.2">
      <c r="A428" s="62"/>
      <c r="B428" s="23" t="s">
        <v>45</v>
      </c>
      <c r="C428" s="44">
        <f t="shared" ref="C428:C443" si="123">SUM(D428:T428)</f>
        <v>41351795</v>
      </c>
      <c r="D428" s="44">
        <v>41351795</v>
      </c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57"/>
      <c r="V428" s="52"/>
      <c r="W428" s="73"/>
      <c r="X428" s="73"/>
      <c r="Y428" s="73"/>
      <c r="Z428" s="73"/>
      <c r="AA428" s="73"/>
      <c r="AB428" s="73"/>
      <c r="AC428" s="73"/>
      <c r="AD428" s="73"/>
      <c r="AE428" s="73"/>
      <c r="AF428" s="73"/>
      <c r="AG428" s="73"/>
      <c r="AH428" s="73"/>
      <c r="AI428" s="73"/>
      <c r="AJ428" s="73"/>
      <c r="AK428" s="73"/>
      <c r="AL428" s="73"/>
      <c r="AM428" s="73"/>
      <c r="AN428" s="73"/>
    </row>
    <row r="429" spans="1:40" s="4" customFormat="1" ht="26.25" customHeight="1" x14ac:dyDescent="0.2">
      <c r="A429" s="62" t="s">
        <v>3</v>
      </c>
      <c r="B429" s="39" t="s">
        <v>66</v>
      </c>
      <c r="C429" s="44">
        <f>C430</f>
        <v>12433415594.700001</v>
      </c>
      <c r="D429" s="44">
        <f t="shared" ref="D429:T429" si="124">D430</f>
        <v>742588795</v>
      </c>
      <c r="E429" s="44">
        <f t="shared" si="124"/>
        <v>761176319</v>
      </c>
      <c r="F429" s="44">
        <f t="shared" si="124"/>
        <v>694680986.30999994</v>
      </c>
      <c r="G429" s="44">
        <f t="shared" si="124"/>
        <v>782480920.53999996</v>
      </c>
      <c r="H429" s="44">
        <f t="shared" si="124"/>
        <v>781880158.26999998</v>
      </c>
      <c r="I429" s="44">
        <f t="shared" si="124"/>
        <v>782501952.78999996</v>
      </c>
      <c r="J429" s="44">
        <f t="shared" si="124"/>
        <v>782501952.78999996</v>
      </c>
      <c r="K429" s="44">
        <f t="shared" si="124"/>
        <v>710560451</v>
      </c>
      <c r="L429" s="44">
        <f t="shared" si="124"/>
        <v>710560451</v>
      </c>
      <c r="M429" s="44">
        <f t="shared" si="124"/>
        <v>710560451</v>
      </c>
      <c r="N429" s="44">
        <f t="shared" si="124"/>
        <v>710560451</v>
      </c>
      <c r="O429" s="44">
        <f t="shared" si="124"/>
        <v>710560451</v>
      </c>
      <c r="P429" s="44">
        <f t="shared" si="124"/>
        <v>710560451</v>
      </c>
      <c r="Q429" s="44">
        <f t="shared" si="124"/>
        <v>710560451</v>
      </c>
      <c r="R429" s="44">
        <f t="shared" si="124"/>
        <v>710560451</v>
      </c>
      <c r="S429" s="44">
        <f t="shared" si="124"/>
        <v>710560451</v>
      </c>
      <c r="T429" s="44">
        <f t="shared" si="124"/>
        <v>710560451</v>
      </c>
      <c r="U429" s="57" t="s">
        <v>20</v>
      </c>
      <c r="V429" s="57" t="s">
        <v>20</v>
      </c>
      <c r="W429" s="57" t="s">
        <v>20</v>
      </c>
      <c r="X429" s="57" t="s">
        <v>20</v>
      </c>
      <c r="Y429" s="57" t="s">
        <v>20</v>
      </c>
      <c r="Z429" s="57" t="s">
        <v>20</v>
      </c>
      <c r="AA429" s="57" t="s">
        <v>20</v>
      </c>
      <c r="AB429" s="57" t="s">
        <v>20</v>
      </c>
      <c r="AC429" s="57" t="s">
        <v>20</v>
      </c>
      <c r="AD429" s="57" t="s">
        <v>20</v>
      </c>
      <c r="AE429" s="57" t="s">
        <v>20</v>
      </c>
      <c r="AF429" s="57" t="s">
        <v>20</v>
      </c>
      <c r="AG429" s="57" t="s">
        <v>20</v>
      </c>
      <c r="AH429" s="57" t="s">
        <v>20</v>
      </c>
      <c r="AI429" s="57" t="s">
        <v>20</v>
      </c>
      <c r="AJ429" s="57" t="s">
        <v>20</v>
      </c>
      <c r="AK429" s="57" t="s">
        <v>20</v>
      </c>
      <c r="AL429" s="57" t="s">
        <v>20</v>
      </c>
      <c r="AM429" s="57" t="s">
        <v>20</v>
      </c>
      <c r="AN429" s="57" t="s">
        <v>20</v>
      </c>
    </row>
    <row r="430" spans="1:40" s="4" customFormat="1" ht="51.75" customHeight="1" x14ac:dyDescent="0.2">
      <c r="A430" s="62"/>
      <c r="B430" s="23" t="s">
        <v>45</v>
      </c>
      <c r="C430" s="44">
        <f>C428+C417</f>
        <v>12433415594.700001</v>
      </c>
      <c r="D430" s="44">
        <f>D428+D417</f>
        <v>742588795</v>
      </c>
      <c r="E430" s="44">
        <f t="shared" ref="E430:T430" si="125">E428+E417</f>
        <v>761176319</v>
      </c>
      <c r="F430" s="44">
        <f t="shared" si="125"/>
        <v>694680986.30999994</v>
      </c>
      <c r="G430" s="44">
        <f t="shared" si="125"/>
        <v>782480920.53999996</v>
      </c>
      <c r="H430" s="44">
        <f t="shared" si="125"/>
        <v>781880158.26999998</v>
      </c>
      <c r="I430" s="44">
        <f t="shared" si="125"/>
        <v>782501952.78999996</v>
      </c>
      <c r="J430" s="44">
        <f t="shared" si="125"/>
        <v>782501952.78999996</v>
      </c>
      <c r="K430" s="44">
        <f t="shared" si="125"/>
        <v>710560451</v>
      </c>
      <c r="L430" s="44">
        <f t="shared" si="125"/>
        <v>710560451</v>
      </c>
      <c r="M430" s="44">
        <f t="shared" si="125"/>
        <v>710560451</v>
      </c>
      <c r="N430" s="44">
        <f t="shared" si="125"/>
        <v>710560451</v>
      </c>
      <c r="O430" s="44">
        <f t="shared" si="125"/>
        <v>710560451</v>
      </c>
      <c r="P430" s="44">
        <f t="shared" si="125"/>
        <v>710560451</v>
      </c>
      <c r="Q430" s="44">
        <f t="shared" si="125"/>
        <v>710560451</v>
      </c>
      <c r="R430" s="44">
        <f t="shared" si="125"/>
        <v>710560451</v>
      </c>
      <c r="S430" s="44">
        <f t="shared" si="125"/>
        <v>710560451</v>
      </c>
      <c r="T430" s="44">
        <f t="shared" si="125"/>
        <v>710560451</v>
      </c>
      <c r="U430" s="57"/>
      <c r="V430" s="57" t="s">
        <v>20</v>
      </c>
      <c r="W430" s="57" t="s">
        <v>20</v>
      </c>
      <c r="X430" s="57" t="s">
        <v>20</v>
      </c>
      <c r="Y430" s="57" t="s">
        <v>20</v>
      </c>
      <c r="Z430" s="57" t="s">
        <v>20</v>
      </c>
      <c r="AA430" s="57" t="s">
        <v>20</v>
      </c>
      <c r="AB430" s="57" t="s">
        <v>20</v>
      </c>
      <c r="AC430" s="57" t="s">
        <v>20</v>
      </c>
      <c r="AD430" s="57" t="s">
        <v>20</v>
      </c>
      <c r="AE430" s="57" t="s">
        <v>20</v>
      </c>
      <c r="AF430" s="57" t="s">
        <v>20</v>
      </c>
      <c r="AG430" s="57" t="s">
        <v>20</v>
      </c>
      <c r="AH430" s="57" t="s">
        <v>20</v>
      </c>
      <c r="AI430" s="57" t="s">
        <v>20</v>
      </c>
      <c r="AJ430" s="57" t="s">
        <v>20</v>
      </c>
      <c r="AK430" s="57"/>
      <c r="AL430" s="57"/>
      <c r="AM430" s="57"/>
      <c r="AN430" s="57" t="s">
        <v>20</v>
      </c>
    </row>
    <row r="431" spans="1:40" s="4" customFormat="1" ht="19.5" customHeight="1" x14ac:dyDescent="0.2">
      <c r="A431" s="62" t="s">
        <v>84</v>
      </c>
      <c r="B431" s="39" t="s">
        <v>66</v>
      </c>
      <c r="C431" s="44">
        <f>D431+E431+F431+G431+H431+I431+J431+K431+L431+M431+N431+O431+P431+Q431+R431+S431+T431</f>
        <v>35686122846.080002</v>
      </c>
      <c r="D431" s="44">
        <f>D432+D433+D434</f>
        <v>2223622789</v>
      </c>
      <c r="E431" s="44">
        <f t="shared" ref="E431:T431" si="126">E432+E433+E434</f>
        <v>2438313737</v>
      </c>
      <c r="F431" s="44">
        <f t="shared" si="126"/>
        <v>2635059375.4400001</v>
      </c>
      <c r="G431" s="44">
        <f t="shared" si="126"/>
        <v>2550242217.04</v>
      </c>
      <c r="H431" s="44">
        <f t="shared" si="126"/>
        <v>2600324442.52</v>
      </c>
      <c r="I431" s="44">
        <f t="shared" si="126"/>
        <v>2733557698.6300001</v>
      </c>
      <c r="J431" s="44">
        <f t="shared" si="126"/>
        <v>2542234476.4499998</v>
      </c>
      <c r="K431" s="44">
        <f t="shared" si="126"/>
        <v>1796276811</v>
      </c>
      <c r="L431" s="44">
        <f t="shared" si="126"/>
        <v>1796276811</v>
      </c>
      <c r="M431" s="44">
        <f t="shared" si="126"/>
        <v>1796276811</v>
      </c>
      <c r="N431" s="44">
        <f t="shared" si="126"/>
        <v>1796276811</v>
      </c>
      <c r="O431" s="44">
        <f t="shared" si="126"/>
        <v>1796276811</v>
      </c>
      <c r="P431" s="44">
        <f t="shared" si="126"/>
        <v>1796276811</v>
      </c>
      <c r="Q431" s="44">
        <f t="shared" si="126"/>
        <v>1796276811</v>
      </c>
      <c r="R431" s="44">
        <f t="shared" si="126"/>
        <v>1796276811</v>
      </c>
      <c r="S431" s="44">
        <f t="shared" si="126"/>
        <v>1796276811</v>
      </c>
      <c r="T431" s="44">
        <f t="shared" si="126"/>
        <v>1796276811</v>
      </c>
      <c r="U431" s="91" t="s">
        <v>20</v>
      </c>
      <c r="V431" s="91" t="s">
        <v>20</v>
      </c>
      <c r="W431" s="91" t="s">
        <v>20</v>
      </c>
      <c r="X431" s="91" t="s">
        <v>20</v>
      </c>
      <c r="Y431" s="91" t="s">
        <v>20</v>
      </c>
      <c r="Z431" s="91" t="s">
        <v>20</v>
      </c>
      <c r="AA431" s="91" t="s">
        <v>20</v>
      </c>
      <c r="AB431" s="91" t="s">
        <v>20</v>
      </c>
      <c r="AC431" s="91" t="s">
        <v>20</v>
      </c>
      <c r="AD431" s="91" t="s">
        <v>20</v>
      </c>
      <c r="AE431" s="91" t="s">
        <v>20</v>
      </c>
      <c r="AF431" s="91" t="s">
        <v>20</v>
      </c>
      <c r="AG431" s="91" t="s">
        <v>20</v>
      </c>
      <c r="AH431" s="91" t="s">
        <v>20</v>
      </c>
      <c r="AI431" s="91" t="s">
        <v>20</v>
      </c>
      <c r="AJ431" s="91" t="s">
        <v>20</v>
      </c>
      <c r="AK431" s="91" t="s">
        <v>20</v>
      </c>
      <c r="AL431" s="91" t="s">
        <v>20</v>
      </c>
      <c r="AM431" s="91" t="s">
        <v>20</v>
      </c>
      <c r="AN431" s="91" t="s">
        <v>20</v>
      </c>
    </row>
    <row r="432" spans="1:40" s="4" customFormat="1" ht="81" customHeight="1" x14ac:dyDescent="0.2">
      <c r="A432" s="62"/>
      <c r="B432" s="23" t="s">
        <v>44</v>
      </c>
      <c r="C432" s="44">
        <f t="shared" si="123"/>
        <v>177363400</v>
      </c>
      <c r="D432" s="44">
        <f>D411</f>
        <v>0</v>
      </c>
      <c r="E432" s="44">
        <f t="shared" ref="E432:T432" si="127">E411</f>
        <v>177363400</v>
      </c>
      <c r="F432" s="44">
        <f t="shared" si="127"/>
        <v>0</v>
      </c>
      <c r="G432" s="44">
        <f t="shared" si="127"/>
        <v>0</v>
      </c>
      <c r="H432" s="44">
        <f t="shared" si="127"/>
        <v>0</v>
      </c>
      <c r="I432" s="44">
        <f t="shared" si="127"/>
        <v>0</v>
      </c>
      <c r="J432" s="44">
        <f t="shared" si="127"/>
        <v>0</v>
      </c>
      <c r="K432" s="44">
        <f t="shared" si="127"/>
        <v>0</v>
      </c>
      <c r="L432" s="44">
        <f t="shared" si="127"/>
        <v>0</v>
      </c>
      <c r="M432" s="44">
        <f t="shared" si="127"/>
        <v>0</v>
      </c>
      <c r="N432" s="44">
        <f t="shared" si="127"/>
        <v>0</v>
      </c>
      <c r="O432" s="44">
        <f t="shared" si="127"/>
        <v>0</v>
      </c>
      <c r="P432" s="44">
        <f t="shared" si="127"/>
        <v>0</v>
      </c>
      <c r="Q432" s="44">
        <f t="shared" si="127"/>
        <v>0</v>
      </c>
      <c r="R432" s="44">
        <f t="shared" si="127"/>
        <v>0</v>
      </c>
      <c r="S432" s="44">
        <f t="shared" si="127"/>
        <v>0</v>
      </c>
      <c r="T432" s="44">
        <f t="shared" si="127"/>
        <v>0</v>
      </c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</row>
    <row r="433" spans="1:40" s="4" customFormat="1" ht="65.25" customHeight="1" x14ac:dyDescent="0.2">
      <c r="A433" s="62"/>
      <c r="B433" s="23" t="s">
        <v>46</v>
      </c>
      <c r="C433" s="44">
        <f t="shared" si="123"/>
        <v>2954956596.04</v>
      </c>
      <c r="D433" s="44">
        <f>D410</f>
        <v>447210716</v>
      </c>
      <c r="E433" s="44">
        <f t="shared" ref="E433:T433" si="128">E410</f>
        <v>285622976</v>
      </c>
      <c r="F433" s="44">
        <f t="shared" si="128"/>
        <v>611854404.03999996</v>
      </c>
      <c r="G433" s="44">
        <f t="shared" si="128"/>
        <v>440071100</v>
      </c>
      <c r="H433" s="44">
        <f t="shared" si="128"/>
        <v>400380600</v>
      </c>
      <c r="I433" s="44">
        <f t="shared" si="128"/>
        <v>384908500</v>
      </c>
      <c r="J433" s="44">
        <f t="shared" si="128"/>
        <v>384908300</v>
      </c>
      <c r="K433" s="44">
        <f t="shared" si="128"/>
        <v>0</v>
      </c>
      <c r="L433" s="44">
        <f t="shared" si="128"/>
        <v>0</v>
      </c>
      <c r="M433" s="44">
        <f t="shared" si="128"/>
        <v>0</v>
      </c>
      <c r="N433" s="44">
        <f t="shared" si="128"/>
        <v>0</v>
      </c>
      <c r="O433" s="44">
        <f t="shared" si="128"/>
        <v>0</v>
      </c>
      <c r="P433" s="44">
        <f t="shared" si="128"/>
        <v>0</v>
      </c>
      <c r="Q433" s="44">
        <f t="shared" si="128"/>
        <v>0</v>
      </c>
      <c r="R433" s="44">
        <f t="shared" si="128"/>
        <v>0</v>
      </c>
      <c r="S433" s="44">
        <f t="shared" si="128"/>
        <v>0</v>
      </c>
      <c r="T433" s="44">
        <f t="shared" si="128"/>
        <v>0</v>
      </c>
      <c r="U433" s="92"/>
      <c r="V433" s="92"/>
      <c r="W433" s="47"/>
      <c r="X433" s="47" t="s">
        <v>20</v>
      </c>
      <c r="Y433" s="47" t="s">
        <v>20</v>
      </c>
      <c r="Z433" s="47" t="s">
        <v>20</v>
      </c>
      <c r="AA433" s="47" t="s">
        <v>20</v>
      </c>
      <c r="AB433" s="47" t="s">
        <v>20</v>
      </c>
      <c r="AC433" s="47" t="s">
        <v>20</v>
      </c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 t="s">
        <v>20</v>
      </c>
    </row>
    <row r="434" spans="1:40" s="4" customFormat="1" ht="36" customHeight="1" x14ac:dyDescent="0.2">
      <c r="A434" s="62"/>
      <c r="B434" s="23" t="s">
        <v>45</v>
      </c>
      <c r="C434" s="44">
        <f>D434+E434+F434+G434+H434+I434+J434+K434+L434+M434+N434+O434+P434+Q434+R434+S434+T434</f>
        <v>32553802850.040001</v>
      </c>
      <c r="D434" s="44">
        <f>D430+D412</f>
        <v>1776412073</v>
      </c>
      <c r="E434" s="44">
        <f t="shared" ref="E434:T434" si="129">E430+E412</f>
        <v>1975327361</v>
      </c>
      <c r="F434" s="44">
        <f t="shared" si="129"/>
        <v>2023204971.4000001</v>
      </c>
      <c r="G434" s="44">
        <f t="shared" si="129"/>
        <v>2110171117.04</v>
      </c>
      <c r="H434" s="44">
        <f t="shared" si="129"/>
        <v>2199943842.52</v>
      </c>
      <c r="I434" s="44">
        <f t="shared" si="129"/>
        <v>2348649198.6300001</v>
      </c>
      <c r="J434" s="44">
        <f t="shared" si="129"/>
        <v>2157326176.4499998</v>
      </c>
      <c r="K434" s="44">
        <f t="shared" si="129"/>
        <v>1796276811</v>
      </c>
      <c r="L434" s="44">
        <f t="shared" si="129"/>
        <v>1796276811</v>
      </c>
      <c r="M434" s="44">
        <f t="shared" si="129"/>
        <v>1796276811</v>
      </c>
      <c r="N434" s="44">
        <f t="shared" si="129"/>
        <v>1796276811</v>
      </c>
      <c r="O434" s="44">
        <f t="shared" si="129"/>
        <v>1796276811</v>
      </c>
      <c r="P434" s="44">
        <f t="shared" si="129"/>
        <v>1796276811</v>
      </c>
      <c r="Q434" s="44">
        <f t="shared" si="129"/>
        <v>1796276811</v>
      </c>
      <c r="R434" s="44">
        <f t="shared" si="129"/>
        <v>1796276811</v>
      </c>
      <c r="S434" s="44">
        <f t="shared" si="129"/>
        <v>1796276811</v>
      </c>
      <c r="T434" s="44">
        <f t="shared" si="129"/>
        <v>1796276811</v>
      </c>
      <c r="U434" s="47"/>
      <c r="V434" s="47" t="s">
        <v>20</v>
      </c>
      <c r="W434" s="47"/>
      <c r="X434" s="47" t="s">
        <v>20</v>
      </c>
      <c r="Y434" s="47" t="s">
        <v>20</v>
      </c>
      <c r="Z434" s="47" t="s">
        <v>20</v>
      </c>
      <c r="AA434" s="47" t="s">
        <v>20</v>
      </c>
      <c r="AB434" s="47" t="s">
        <v>20</v>
      </c>
      <c r="AC434" s="47" t="s">
        <v>20</v>
      </c>
      <c r="AD434" s="47"/>
      <c r="AE434" s="47"/>
      <c r="AF434" s="47"/>
      <c r="AG434" s="47"/>
      <c r="AH434" s="47"/>
      <c r="AI434" s="47"/>
      <c r="AJ434" s="47"/>
      <c r="AK434" s="47"/>
      <c r="AL434" s="47"/>
      <c r="AM434" s="47"/>
      <c r="AN434" s="47" t="s">
        <v>20</v>
      </c>
    </row>
    <row r="435" spans="1:40" s="4" customFormat="1" ht="17.25" customHeight="1" x14ac:dyDescent="0.2">
      <c r="A435" s="62" t="s">
        <v>1</v>
      </c>
      <c r="B435" s="39" t="s">
        <v>66</v>
      </c>
      <c r="C435" s="44">
        <f>C436+C437</f>
        <v>34000271104.750004</v>
      </c>
      <c r="D435" s="44">
        <f t="shared" ref="D435:T435" si="130">D436+D437</f>
        <v>2144264268</v>
      </c>
      <c r="E435" s="44">
        <f t="shared" si="130"/>
        <v>2177572920</v>
      </c>
      <c r="F435" s="44">
        <f t="shared" si="130"/>
        <v>2251848320.3099999</v>
      </c>
      <c r="G435" s="44">
        <f t="shared" si="130"/>
        <v>2484689854.3400002</v>
      </c>
      <c r="H435" s="44">
        <f t="shared" si="130"/>
        <v>2453569390.52</v>
      </c>
      <c r="I435" s="44">
        <f t="shared" si="130"/>
        <v>2151569088.2399998</v>
      </c>
      <c r="J435" s="44">
        <f t="shared" si="130"/>
        <v>2373989153.3400002</v>
      </c>
      <c r="K435" s="44">
        <f t="shared" si="130"/>
        <v>1796276811</v>
      </c>
      <c r="L435" s="44">
        <f t="shared" si="130"/>
        <v>1796276811</v>
      </c>
      <c r="M435" s="44">
        <f t="shared" si="130"/>
        <v>1796276811</v>
      </c>
      <c r="N435" s="44">
        <f t="shared" si="130"/>
        <v>1796276811</v>
      </c>
      <c r="O435" s="44">
        <f t="shared" si="130"/>
        <v>1796276811</v>
      </c>
      <c r="P435" s="44">
        <f t="shared" si="130"/>
        <v>1796276811</v>
      </c>
      <c r="Q435" s="44">
        <f t="shared" si="130"/>
        <v>1796276811</v>
      </c>
      <c r="R435" s="44">
        <f t="shared" si="130"/>
        <v>1796276811</v>
      </c>
      <c r="S435" s="44">
        <f t="shared" si="130"/>
        <v>1796276811</v>
      </c>
      <c r="T435" s="44">
        <f t="shared" si="130"/>
        <v>1796276811</v>
      </c>
      <c r="U435" s="32" t="s">
        <v>20</v>
      </c>
      <c r="V435" s="24" t="s">
        <v>20</v>
      </c>
      <c r="W435" s="35" t="s">
        <v>20</v>
      </c>
      <c r="X435" s="35" t="s">
        <v>20</v>
      </c>
      <c r="Y435" s="35" t="s">
        <v>20</v>
      </c>
      <c r="Z435" s="35" t="s">
        <v>20</v>
      </c>
      <c r="AA435" s="35" t="s">
        <v>20</v>
      </c>
      <c r="AB435" s="35" t="s">
        <v>20</v>
      </c>
      <c r="AC435" s="35" t="s">
        <v>20</v>
      </c>
      <c r="AD435" s="35" t="s">
        <v>20</v>
      </c>
      <c r="AE435" s="35" t="s">
        <v>20</v>
      </c>
      <c r="AF435" s="35" t="s">
        <v>20</v>
      </c>
      <c r="AG435" s="35" t="s">
        <v>20</v>
      </c>
      <c r="AH435" s="35" t="s">
        <v>20</v>
      </c>
      <c r="AI435" s="35" t="s">
        <v>20</v>
      </c>
      <c r="AJ435" s="35" t="s">
        <v>20</v>
      </c>
      <c r="AK435" s="35" t="s">
        <v>20</v>
      </c>
      <c r="AL435" s="35" t="s">
        <v>20</v>
      </c>
      <c r="AM435" s="35" t="s">
        <v>20</v>
      </c>
      <c r="AN435" s="35" t="s">
        <v>20</v>
      </c>
    </row>
    <row r="436" spans="1:40" s="4" customFormat="1" ht="66" customHeight="1" x14ac:dyDescent="0.2">
      <c r="A436" s="62"/>
      <c r="B436" s="23" t="s">
        <v>46</v>
      </c>
      <c r="C436" s="44">
        <f>D436+E436+F436+G436+H436+I436+J436</f>
        <v>2318033638.6300001</v>
      </c>
      <c r="D436" s="44">
        <f>D128+D403</f>
        <v>447210716</v>
      </c>
      <c r="E436" s="44">
        <f t="shared" ref="E436:T436" si="131">E128+E403</f>
        <v>245675677</v>
      </c>
      <c r="F436" s="44">
        <f t="shared" si="131"/>
        <v>302121645.63</v>
      </c>
      <c r="G436" s="44">
        <f t="shared" si="131"/>
        <v>440071100</v>
      </c>
      <c r="H436" s="44">
        <f t="shared" si="131"/>
        <v>368367500</v>
      </c>
      <c r="I436" s="44">
        <f t="shared" si="131"/>
        <v>129678700</v>
      </c>
      <c r="J436" s="44">
        <f t="shared" si="131"/>
        <v>384908300</v>
      </c>
      <c r="K436" s="44">
        <f t="shared" si="131"/>
        <v>0</v>
      </c>
      <c r="L436" s="44">
        <f t="shared" si="131"/>
        <v>0</v>
      </c>
      <c r="M436" s="44">
        <f t="shared" si="131"/>
        <v>0</v>
      </c>
      <c r="N436" s="44">
        <f t="shared" si="131"/>
        <v>0</v>
      </c>
      <c r="O436" s="44">
        <f t="shared" si="131"/>
        <v>0</v>
      </c>
      <c r="P436" s="44">
        <f t="shared" si="131"/>
        <v>0</v>
      </c>
      <c r="Q436" s="44">
        <f t="shared" si="131"/>
        <v>0</v>
      </c>
      <c r="R436" s="44">
        <f t="shared" si="131"/>
        <v>0</v>
      </c>
      <c r="S436" s="44">
        <f t="shared" si="131"/>
        <v>0</v>
      </c>
      <c r="T436" s="44">
        <f t="shared" si="131"/>
        <v>0</v>
      </c>
      <c r="U436" s="32" t="s">
        <v>20</v>
      </c>
      <c r="V436" s="24" t="s">
        <v>20</v>
      </c>
      <c r="W436" s="24" t="s">
        <v>20</v>
      </c>
      <c r="X436" s="24" t="s">
        <v>20</v>
      </c>
      <c r="Y436" s="24" t="s">
        <v>20</v>
      </c>
      <c r="Z436" s="24" t="s">
        <v>20</v>
      </c>
      <c r="AA436" s="24" t="s">
        <v>20</v>
      </c>
      <c r="AB436" s="24" t="s">
        <v>20</v>
      </c>
      <c r="AC436" s="24" t="s">
        <v>20</v>
      </c>
      <c r="AD436" s="24" t="s">
        <v>20</v>
      </c>
      <c r="AE436" s="24" t="s">
        <v>20</v>
      </c>
      <c r="AF436" s="24" t="s">
        <v>20</v>
      </c>
      <c r="AG436" s="24" t="s">
        <v>20</v>
      </c>
      <c r="AH436" s="24" t="s">
        <v>20</v>
      </c>
      <c r="AI436" s="24" t="s">
        <v>20</v>
      </c>
      <c r="AJ436" s="24" t="s">
        <v>20</v>
      </c>
      <c r="AK436" s="40" t="s">
        <v>20</v>
      </c>
      <c r="AL436" s="40" t="s">
        <v>20</v>
      </c>
      <c r="AM436" s="40" t="s">
        <v>20</v>
      </c>
      <c r="AN436" s="24" t="s">
        <v>20</v>
      </c>
    </row>
    <row r="437" spans="1:40" s="4" customFormat="1" ht="33" customHeight="1" x14ac:dyDescent="0.2">
      <c r="A437" s="62"/>
      <c r="B437" s="23" t="s">
        <v>45</v>
      </c>
      <c r="C437" s="44">
        <f t="shared" ref="C437:T437" si="132">C417+C406+C404+C398+C131+C112+C77</f>
        <v>31682237466.120003</v>
      </c>
      <c r="D437" s="44">
        <f t="shared" si="132"/>
        <v>1697053552</v>
      </c>
      <c r="E437" s="44">
        <f t="shared" si="132"/>
        <v>1931897243</v>
      </c>
      <c r="F437" s="44">
        <f t="shared" si="132"/>
        <v>1949726674.6800001</v>
      </c>
      <c r="G437" s="44">
        <f t="shared" si="132"/>
        <v>2044618754.3400002</v>
      </c>
      <c r="H437" s="44">
        <f t="shared" si="132"/>
        <v>2085201890.52</v>
      </c>
      <c r="I437" s="44">
        <f t="shared" si="132"/>
        <v>2021890388.24</v>
      </c>
      <c r="J437" s="44">
        <f t="shared" si="132"/>
        <v>1989080853.3399999</v>
      </c>
      <c r="K437" s="44">
        <f t="shared" si="132"/>
        <v>1796276811</v>
      </c>
      <c r="L437" s="44">
        <f t="shared" si="132"/>
        <v>1796276811</v>
      </c>
      <c r="M437" s="44">
        <f t="shared" si="132"/>
        <v>1796276811</v>
      </c>
      <c r="N437" s="44">
        <f t="shared" si="132"/>
        <v>1796276811</v>
      </c>
      <c r="O437" s="44">
        <f t="shared" si="132"/>
        <v>1796276811</v>
      </c>
      <c r="P437" s="44">
        <f t="shared" si="132"/>
        <v>1796276811</v>
      </c>
      <c r="Q437" s="44">
        <f t="shared" si="132"/>
        <v>1796276811</v>
      </c>
      <c r="R437" s="44">
        <f t="shared" si="132"/>
        <v>1796276811</v>
      </c>
      <c r="S437" s="44">
        <f t="shared" si="132"/>
        <v>1796276811</v>
      </c>
      <c r="T437" s="44">
        <f t="shared" si="132"/>
        <v>1796276811</v>
      </c>
      <c r="U437" s="32" t="s">
        <v>20</v>
      </c>
      <c r="V437" s="24" t="s">
        <v>20</v>
      </c>
      <c r="W437" s="24" t="s">
        <v>20</v>
      </c>
      <c r="X437" s="24" t="s">
        <v>20</v>
      </c>
      <c r="Y437" s="24" t="s">
        <v>20</v>
      </c>
      <c r="Z437" s="24" t="s">
        <v>20</v>
      </c>
      <c r="AA437" s="24" t="s">
        <v>20</v>
      </c>
      <c r="AB437" s="24" t="s">
        <v>20</v>
      </c>
      <c r="AC437" s="24" t="s">
        <v>20</v>
      </c>
      <c r="AD437" s="24" t="s">
        <v>20</v>
      </c>
      <c r="AE437" s="24" t="s">
        <v>20</v>
      </c>
      <c r="AF437" s="24" t="s">
        <v>20</v>
      </c>
      <c r="AG437" s="24" t="s">
        <v>20</v>
      </c>
      <c r="AH437" s="24" t="s">
        <v>20</v>
      </c>
      <c r="AI437" s="24" t="s">
        <v>20</v>
      </c>
      <c r="AJ437" s="24" t="s">
        <v>20</v>
      </c>
      <c r="AK437" s="40" t="s">
        <v>20</v>
      </c>
      <c r="AL437" s="40" t="s">
        <v>20</v>
      </c>
      <c r="AM437" s="40" t="s">
        <v>20</v>
      </c>
      <c r="AN437" s="24" t="s">
        <v>20</v>
      </c>
    </row>
    <row r="438" spans="1:40" s="4" customFormat="1" ht="19.5" customHeight="1" x14ac:dyDescent="0.2">
      <c r="A438" s="62" t="s">
        <v>2</v>
      </c>
      <c r="B438" s="39" t="s">
        <v>66</v>
      </c>
      <c r="C438" s="44">
        <f t="shared" ref="C438:C440" si="133">SUM(D438:T438)</f>
        <v>1644499946.3299999</v>
      </c>
      <c r="D438" s="44">
        <f t="shared" ref="D438" si="134">D441+D440+D439</f>
        <v>38006726</v>
      </c>
      <c r="E438" s="44">
        <f>E441+E440+E439</f>
        <v>260740817</v>
      </c>
      <c r="F438" s="44">
        <f>F441+F440+F439</f>
        <v>383211055.13</v>
      </c>
      <c r="G438" s="44">
        <f>G441+G440+G439</f>
        <v>65552362.700000003</v>
      </c>
      <c r="H438" s="44">
        <f t="shared" ref="H438:T438" si="135">H441+H440+H439</f>
        <v>146755052</v>
      </c>
      <c r="I438" s="44">
        <f t="shared" si="135"/>
        <v>581988610.38999999</v>
      </c>
      <c r="J438" s="44">
        <f t="shared" si="135"/>
        <v>168245323.11000001</v>
      </c>
      <c r="K438" s="44">
        <f t="shared" si="135"/>
        <v>0</v>
      </c>
      <c r="L438" s="44">
        <f t="shared" si="135"/>
        <v>0</v>
      </c>
      <c r="M438" s="44">
        <f t="shared" si="135"/>
        <v>0</v>
      </c>
      <c r="N438" s="44">
        <f t="shared" si="135"/>
        <v>0</v>
      </c>
      <c r="O438" s="44">
        <f t="shared" si="135"/>
        <v>0</v>
      </c>
      <c r="P438" s="44">
        <f t="shared" si="135"/>
        <v>0</v>
      </c>
      <c r="Q438" s="44">
        <f t="shared" si="135"/>
        <v>0</v>
      </c>
      <c r="R438" s="44">
        <f t="shared" si="135"/>
        <v>0</v>
      </c>
      <c r="S438" s="44">
        <f t="shared" si="135"/>
        <v>0</v>
      </c>
      <c r="T438" s="44">
        <f t="shared" si="135"/>
        <v>0</v>
      </c>
      <c r="U438" s="32" t="s">
        <v>20</v>
      </c>
      <c r="V438" s="24" t="s">
        <v>20</v>
      </c>
      <c r="W438" s="24" t="s">
        <v>20</v>
      </c>
      <c r="X438" s="24" t="s">
        <v>20</v>
      </c>
      <c r="Y438" s="24" t="s">
        <v>20</v>
      </c>
      <c r="Z438" s="24" t="s">
        <v>20</v>
      </c>
      <c r="AA438" s="24" t="s">
        <v>20</v>
      </c>
      <c r="AB438" s="24" t="s">
        <v>20</v>
      </c>
      <c r="AC438" s="24" t="s">
        <v>20</v>
      </c>
      <c r="AD438" s="24" t="s">
        <v>20</v>
      </c>
      <c r="AE438" s="24" t="s">
        <v>20</v>
      </c>
      <c r="AF438" s="24" t="s">
        <v>20</v>
      </c>
      <c r="AG438" s="24" t="s">
        <v>20</v>
      </c>
      <c r="AH438" s="24" t="s">
        <v>20</v>
      </c>
      <c r="AI438" s="24" t="s">
        <v>20</v>
      </c>
      <c r="AJ438" s="24" t="s">
        <v>20</v>
      </c>
      <c r="AK438" s="24" t="s">
        <v>20</v>
      </c>
      <c r="AL438" s="24" t="s">
        <v>20</v>
      </c>
      <c r="AM438" s="24" t="s">
        <v>20</v>
      </c>
      <c r="AN438" s="24" t="s">
        <v>20</v>
      </c>
    </row>
    <row r="439" spans="1:40" s="4" customFormat="1" ht="81" customHeight="1" x14ac:dyDescent="0.2">
      <c r="A439" s="62"/>
      <c r="B439" s="23" t="s">
        <v>44</v>
      </c>
      <c r="C439" s="44">
        <f t="shared" si="133"/>
        <v>177363400</v>
      </c>
      <c r="D439" s="44">
        <f t="shared" ref="D439" si="136">D51</f>
        <v>0</v>
      </c>
      <c r="E439" s="44">
        <f>E51</f>
        <v>177363400</v>
      </c>
      <c r="F439" s="44">
        <f t="shared" ref="F439:T439" si="137">F51</f>
        <v>0</v>
      </c>
      <c r="G439" s="44">
        <f t="shared" si="137"/>
        <v>0</v>
      </c>
      <c r="H439" s="44">
        <f t="shared" si="137"/>
        <v>0</v>
      </c>
      <c r="I439" s="44">
        <f t="shared" si="137"/>
        <v>0</v>
      </c>
      <c r="J439" s="44">
        <f t="shared" si="137"/>
        <v>0</v>
      </c>
      <c r="K439" s="44">
        <f t="shared" si="137"/>
        <v>0</v>
      </c>
      <c r="L439" s="44">
        <f t="shared" si="137"/>
        <v>0</v>
      </c>
      <c r="M439" s="44">
        <f t="shared" si="137"/>
        <v>0</v>
      </c>
      <c r="N439" s="44">
        <f t="shared" si="137"/>
        <v>0</v>
      </c>
      <c r="O439" s="44">
        <f t="shared" si="137"/>
        <v>0</v>
      </c>
      <c r="P439" s="44">
        <f t="shared" si="137"/>
        <v>0</v>
      </c>
      <c r="Q439" s="44">
        <f t="shared" si="137"/>
        <v>0</v>
      </c>
      <c r="R439" s="44">
        <f t="shared" si="137"/>
        <v>0</v>
      </c>
      <c r="S439" s="44">
        <f t="shared" si="137"/>
        <v>0</v>
      </c>
      <c r="T439" s="44">
        <f t="shared" si="137"/>
        <v>0</v>
      </c>
      <c r="U439" s="32" t="s">
        <v>20</v>
      </c>
      <c r="V439" s="24" t="s">
        <v>20</v>
      </c>
      <c r="W439" s="24" t="s">
        <v>20</v>
      </c>
      <c r="X439" s="24" t="s">
        <v>20</v>
      </c>
      <c r="Y439" s="24" t="s">
        <v>20</v>
      </c>
      <c r="Z439" s="24" t="s">
        <v>20</v>
      </c>
      <c r="AA439" s="24" t="s">
        <v>20</v>
      </c>
      <c r="AB439" s="24" t="s">
        <v>20</v>
      </c>
      <c r="AC439" s="24" t="s">
        <v>20</v>
      </c>
      <c r="AD439" s="24" t="s">
        <v>20</v>
      </c>
      <c r="AE439" s="24" t="s">
        <v>20</v>
      </c>
      <c r="AF439" s="24" t="s">
        <v>20</v>
      </c>
      <c r="AG439" s="24" t="s">
        <v>20</v>
      </c>
      <c r="AH439" s="24" t="s">
        <v>20</v>
      </c>
      <c r="AI439" s="24" t="s">
        <v>20</v>
      </c>
      <c r="AJ439" s="24" t="s">
        <v>20</v>
      </c>
      <c r="AK439" s="24" t="s">
        <v>20</v>
      </c>
      <c r="AL439" s="24" t="s">
        <v>20</v>
      </c>
      <c r="AM439" s="24" t="s">
        <v>20</v>
      </c>
      <c r="AN439" s="24" t="s">
        <v>20</v>
      </c>
    </row>
    <row r="440" spans="1:40" s="4" customFormat="1" ht="65.25" customHeight="1" x14ac:dyDescent="0.2">
      <c r="A440" s="62"/>
      <c r="B440" s="23" t="s">
        <v>46</v>
      </c>
      <c r="C440" s="44">
        <f t="shared" si="133"/>
        <v>636922957.41000009</v>
      </c>
      <c r="D440" s="44">
        <f t="shared" ref="D440:T440" si="138">D52</f>
        <v>0</v>
      </c>
      <c r="E440" s="44">
        <f t="shared" si="138"/>
        <v>39947299</v>
      </c>
      <c r="F440" s="44">
        <f t="shared" si="138"/>
        <v>309732758.41000003</v>
      </c>
      <c r="G440" s="44">
        <f t="shared" si="138"/>
        <v>0</v>
      </c>
      <c r="H440" s="44">
        <f t="shared" si="138"/>
        <v>32013100</v>
      </c>
      <c r="I440" s="44">
        <f t="shared" si="138"/>
        <v>255229800</v>
      </c>
      <c r="J440" s="44">
        <f t="shared" si="138"/>
        <v>0</v>
      </c>
      <c r="K440" s="44">
        <f t="shared" si="138"/>
        <v>0</v>
      </c>
      <c r="L440" s="44">
        <f t="shared" si="138"/>
        <v>0</v>
      </c>
      <c r="M440" s="44">
        <f t="shared" si="138"/>
        <v>0</v>
      </c>
      <c r="N440" s="44">
        <f t="shared" si="138"/>
        <v>0</v>
      </c>
      <c r="O440" s="44">
        <f t="shared" si="138"/>
        <v>0</v>
      </c>
      <c r="P440" s="44">
        <f t="shared" si="138"/>
        <v>0</v>
      </c>
      <c r="Q440" s="44">
        <f t="shared" si="138"/>
        <v>0</v>
      </c>
      <c r="R440" s="44">
        <f t="shared" si="138"/>
        <v>0</v>
      </c>
      <c r="S440" s="44">
        <f t="shared" si="138"/>
        <v>0</v>
      </c>
      <c r="T440" s="44">
        <f t="shared" si="138"/>
        <v>0</v>
      </c>
      <c r="U440" s="32" t="s">
        <v>20</v>
      </c>
      <c r="V440" s="24" t="s">
        <v>20</v>
      </c>
      <c r="W440" s="24" t="s">
        <v>20</v>
      </c>
      <c r="X440" s="24" t="s">
        <v>20</v>
      </c>
      <c r="Y440" s="24" t="s">
        <v>20</v>
      </c>
      <c r="Z440" s="24" t="s">
        <v>20</v>
      </c>
      <c r="AA440" s="24" t="s">
        <v>20</v>
      </c>
      <c r="AB440" s="24" t="s">
        <v>20</v>
      </c>
      <c r="AC440" s="24" t="s">
        <v>20</v>
      </c>
      <c r="AD440" s="24" t="s">
        <v>20</v>
      </c>
      <c r="AE440" s="24" t="s">
        <v>20</v>
      </c>
      <c r="AF440" s="24" t="s">
        <v>20</v>
      </c>
      <c r="AG440" s="24" t="s">
        <v>20</v>
      </c>
      <c r="AH440" s="24" t="s">
        <v>20</v>
      </c>
      <c r="AI440" s="24" t="s">
        <v>20</v>
      </c>
      <c r="AJ440" s="24" t="s">
        <v>20</v>
      </c>
      <c r="AK440" s="24" t="s">
        <v>20</v>
      </c>
      <c r="AL440" s="24" t="s">
        <v>20</v>
      </c>
      <c r="AM440" s="24" t="s">
        <v>20</v>
      </c>
      <c r="AN440" s="24" t="s">
        <v>20</v>
      </c>
    </row>
    <row r="441" spans="1:40" s="4" customFormat="1" ht="35.25" customHeight="1" x14ac:dyDescent="0.2">
      <c r="A441" s="82"/>
      <c r="B441" s="23" t="s">
        <v>45</v>
      </c>
      <c r="C441" s="44">
        <f t="shared" ref="C441:T441" si="139">C99+C82+C53+C47+C25+C92</f>
        <v>830213588.92000008</v>
      </c>
      <c r="D441" s="44">
        <f t="shared" si="139"/>
        <v>38006726</v>
      </c>
      <c r="E441" s="44">
        <f t="shared" si="139"/>
        <v>43430118</v>
      </c>
      <c r="F441" s="44">
        <f t="shared" si="139"/>
        <v>73478296.719999999</v>
      </c>
      <c r="G441" s="44">
        <f t="shared" si="139"/>
        <v>65552362.700000003</v>
      </c>
      <c r="H441" s="44">
        <f t="shared" si="139"/>
        <v>114741952</v>
      </c>
      <c r="I441" s="44">
        <f t="shared" si="139"/>
        <v>326758810.38999999</v>
      </c>
      <c r="J441" s="44">
        <f t="shared" si="139"/>
        <v>168245323.11000001</v>
      </c>
      <c r="K441" s="44">
        <f t="shared" si="139"/>
        <v>0</v>
      </c>
      <c r="L441" s="44">
        <f t="shared" si="139"/>
        <v>0</v>
      </c>
      <c r="M441" s="44">
        <f t="shared" si="139"/>
        <v>0</v>
      </c>
      <c r="N441" s="44">
        <f t="shared" si="139"/>
        <v>0</v>
      </c>
      <c r="O441" s="44">
        <f t="shared" si="139"/>
        <v>0</v>
      </c>
      <c r="P441" s="44">
        <f t="shared" si="139"/>
        <v>0</v>
      </c>
      <c r="Q441" s="44">
        <f t="shared" si="139"/>
        <v>0</v>
      </c>
      <c r="R441" s="44">
        <f t="shared" si="139"/>
        <v>0</v>
      </c>
      <c r="S441" s="44">
        <f t="shared" si="139"/>
        <v>0</v>
      </c>
      <c r="T441" s="44">
        <f t="shared" si="139"/>
        <v>0</v>
      </c>
      <c r="U441" s="32" t="s">
        <v>20</v>
      </c>
      <c r="V441" s="24" t="s">
        <v>20</v>
      </c>
      <c r="W441" s="24" t="s">
        <v>20</v>
      </c>
      <c r="X441" s="24" t="s">
        <v>20</v>
      </c>
      <c r="Y441" s="24" t="s">
        <v>20</v>
      </c>
      <c r="Z441" s="24" t="s">
        <v>20</v>
      </c>
      <c r="AA441" s="24" t="s">
        <v>20</v>
      </c>
      <c r="AB441" s="24" t="s">
        <v>20</v>
      </c>
      <c r="AC441" s="24" t="s">
        <v>20</v>
      </c>
      <c r="AD441" s="24" t="s">
        <v>20</v>
      </c>
      <c r="AE441" s="24" t="s">
        <v>20</v>
      </c>
      <c r="AF441" s="24" t="s">
        <v>20</v>
      </c>
      <c r="AG441" s="24" t="s">
        <v>20</v>
      </c>
      <c r="AH441" s="24" t="s">
        <v>20</v>
      </c>
      <c r="AI441" s="24" t="s">
        <v>20</v>
      </c>
      <c r="AJ441" s="24" t="s">
        <v>20</v>
      </c>
      <c r="AK441" s="24" t="s">
        <v>20</v>
      </c>
      <c r="AL441" s="24" t="s">
        <v>20</v>
      </c>
      <c r="AM441" s="24" t="s">
        <v>20</v>
      </c>
      <c r="AN441" s="24" t="s">
        <v>20</v>
      </c>
    </row>
    <row r="442" spans="1:40" s="4" customFormat="1" ht="19.5" customHeight="1" x14ac:dyDescent="0.2">
      <c r="A442" s="62" t="s">
        <v>96</v>
      </c>
      <c r="B442" s="39" t="s">
        <v>66</v>
      </c>
      <c r="C442" s="44">
        <v>41351795</v>
      </c>
      <c r="D442" s="44">
        <f>D443</f>
        <v>41351795</v>
      </c>
      <c r="E442" s="44">
        <f t="shared" ref="E442:T442" si="140">E443</f>
        <v>0</v>
      </c>
      <c r="F442" s="44">
        <f t="shared" si="140"/>
        <v>0</v>
      </c>
      <c r="G442" s="44">
        <f t="shared" si="140"/>
        <v>0</v>
      </c>
      <c r="H442" s="44">
        <f t="shared" si="140"/>
        <v>0</v>
      </c>
      <c r="I442" s="44">
        <f t="shared" si="140"/>
        <v>0</v>
      </c>
      <c r="J442" s="44">
        <f t="shared" si="140"/>
        <v>0</v>
      </c>
      <c r="K442" s="44">
        <f t="shared" si="140"/>
        <v>0</v>
      </c>
      <c r="L442" s="44">
        <f t="shared" si="140"/>
        <v>0</v>
      </c>
      <c r="M442" s="44">
        <f t="shared" si="140"/>
        <v>0</v>
      </c>
      <c r="N442" s="44">
        <f t="shared" si="140"/>
        <v>0</v>
      </c>
      <c r="O442" s="44">
        <f t="shared" si="140"/>
        <v>0</v>
      </c>
      <c r="P442" s="44">
        <f t="shared" si="140"/>
        <v>0</v>
      </c>
      <c r="Q442" s="44">
        <f t="shared" si="140"/>
        <v>0</v>
      </c>
      <c r="R442" s="44">
        <f t="shared" si="140"/>
        <v>0</v>
      </c>
      <c r="S442" s="44">
        <f t="shared" si="140"/>
        <v>0</v>
      </c>
      <c r="T442" s="44">
        <f t="shared" si="140"/>
        <v>0</v>
      </c>
      <c r="U442" s="24" t="s">
        <v>20</v>
      </c>
      <c r="V442" s="24" t="s">
        <v>20</v>
      </c>
      <c r="W442" s="24" t="s">
        <v>20</v>
      </c>
      <c r="X442" s="24" t="s">
        <v>20</v>
      </c>
      <c r="Y442" s="24" t="s">
        <v>20</v>
      </c>
      <c r="Z442" s="24" t="s">
        <v>20</v>
      </c>
      <c r="AA442" s="24" t="s">
        <v>20</v>
      </c>
      <c r="AB442" s="24" t="s">
        <v>20</v>
      </c>
      <c r="AC442" s="24" t="s">
        <v>20</v>
      </c>
      <c r="AD442" s="24" t="s">
        <v>20</v>
      </c>
      <c r="AE442" s="24" t="s">
        <v>20</v>
      </c>
      <c r="AF442" s="24" t="s">
        <v>20</v>
      </c>
      <c r="AG442" s="24" t="s">
        <v>20</v>
      </c>
      <c r="AH442" s="24" t="s">
        <v>20</v>
      </c>
      <c r="AI442" s="24" t="s">
        <v>20</v>
      </c>
      <c r="AJ442" s="24" t="s">
        <v>20</v>
      </c>
      <c r="AK442" s="24" t="s">
        <v>20</v>
      </c>
      <c r="AL442" s="24" t="s">
        <v>20</v>
      </c>
      <c r="AM442" s="24" t="s">
        <v>20</v>
      </c>
      <c r="AN442" s="24" t="s">
        <v>20</v>
      </c>
    </row>
    <row r="443" spans="1:40" s="4" customFormat="1" ht="38.25" customHeight="1" x14ac:dyDescent="0.2">
      <c r="A443" s="62"/>
      <c r="B443" s="23" t="s">
        <v>45</v>
      </c>
      <c r="C443" s="44">
        <f t="shared" si="123"/>
        <v>41351795</v>
      </c>
      <c r="D443" s="44">
        <f>D428</f>
        <v>41351795</v>
      </c>
      <c r="E443" s="44">
        <f t="shared" ref="E443:T443" si="141">E428</f>
        <v>0</v>
      </c>
      <c r="F443" s="44">
        <f t="shared" si="141"/>
        <v>0</v>
      </c>
      <c r="G443" s="44">
        <f t="shared" si="141"/>
        <v>0</v>
      </c>
      <c r="H443" s="44">
        <f t="shared" si="141"/>
        <v>0</v>
      </c>
      <c r="I443" s="44">
        <f t="shared" si="141"/>
        <v>0</v>
      </c>
      <c r="J443" s="44">
        <f t="shared" si="141"/>
        <v>0</v>
      </c>
      <c r="K443" s="44">
        <f t="shared" si="141"/>
        <v>0</v>
      </c>
      <c r="L443" s="44">
        <f t="shared" si="141"/>
        <v>0</v>
      </c>
      <c r="M443" s="44">
        <f t="shared" si="141"/>
        <v>0</v>
      </c>
      <c r="N443" s="44">
        <f t="shared" si="141"/>
        <v>0</v>
      </c>
      <c r="O443" s="44">
        <f t="shared" si="141"/>
        <v>0</v>
      </c>
      <c r="P443" s="44">
        <f t="shared" si="141"/>
        <v>0</v>
      </c>
      <c r="Q443" s="44">
        <f t="shared" si="141"/>
        <v>0</v>
      </c>
      <c r="R443" s="44">
        <f t="shared" si="141"/>
        <v>0</v>
      </c>
      <c r="S443" s="44">
        <f t="shared" si="141"/>
        <v>0</v>
      </c>
      <c r="T443" s="44">
        <f t="shared" si="141"/>
        <v>0</v>
      </c>
      <c r="U443" s="24" t="s">
        <v>20</v>
      </c>
      <c r="V443" s="24" t="s">
        <v>20</v>
      </c>
      <c r="W443" s="24" t="s">
        <v>20</v>
      </c>
      <c r="X443" s="24" t="s">
        <v>20</v>
      </c>
      <c r="Y443" s="24" t="s">
        <v>20</v>
      </c>
      <c r="Z443" s="24" t="s">
        <v>20</v>
      </c>
      <c r="AA443" s="24" t="s">
        <v>20</v>
      </c>
      <c r="AB443" s="24" t="s">
        <v>20</v>
      </c>
      <c r="AC443" s="24" t="s">
        <v>20</v>
      </c>
      <c r="AD443" s="24" t="s">
        <v>20</v>
      </c>
      <c r="AE443" s="24" t="s">
        <v>20</v>
      </c>
      <c r="AF443" s="24" t="s">
        <v>20</v>
      </c>
      <c r="AG443" s="24" t="s">
        <v>20</v>
      </c>
      <c r="AH443" s="24" t="s">
        <v>20</v>
      </c>
      <c r="AI443" s="24" t="s">
        <v>20</v>
      </c>
      <c r="AJ443" s="24" t="s">
        <v>20</v>
      </c>
      <c r="AK443" s="24" t="s">
        <v>20</v>
      </c>
      <c r="AL443" s="24" t="s">
        <v>20</v>
      </c>
      <c r="AM443" s="24" t="s">
        <v>20</v>
      </c>
      <c r="AN443" s="24" t="s">
        <v>20</v>
      </c>
    </row>
    <row r="444" spans="1:40" s="4" customFormat="1" x14ac:dyDescent="0.2"/>
    <row r="445" spans="1:40" s="4" customFormat="1" x14ac:dyDescent="0.2">
      <c r="C445" s="4" t="b">
        <f>C442+C438+C435=C431</f>
        <v>1</v>
      </c>
      <c r="D445" s="4" t="b">
        <f t="shared" ref="D445:V445" si="142">D442+D438+D435=D431</f>
        <v>1</v>
      </c>
      <c r="E445" s="4" t="b">
        <f t="shared" si="142"/>
        <v>1</v>
      </c>
      <c r="F445" s="4" t="b">
        <f t="shared" si="142"/>
        <v>1</v>
      </c>
      <c r="G445" s="4" t="b">
        <f t="shared" si="142"/>
        <v>1</v>
      </c>
      <c r="H445" s="4" t="b">
        <f t="shared" si="142"/>
        <v>1</v>
      </c>
      <c r="I445" s="4" t="b">
        <f t="shared" si="142"/>
        <v>1</v>
      </c>
      <c r="J445" s="4" t="b">
        <f t="shared" si="142"/>
        <v>1</v>
      </c>
      <c r="K445" s="4" t="b">
        <f t="shared" si="142"/>
        <v>1</v>
      </c>
      <c r="L445" s="4" t="b">
        <f t="shared" si="142"/>
        <v>1</v>
      </c>
      <c r="M445" s="4" t="b">
        <f t="shared" si="142"/>
        <v>1</v>
      </c>
      <c r="N445" s="4" t="b">
        <f t="shared" si="142"/>
        <v>1</v>
      </c>
      <c r="O445" s="4" t="b">
        <f t="shared" si="142"/>
        <v>1</v>
      </c>
      <c r="P445" s="4" t="b">
        <f t="shared" si="142"/>
        <v>1</v>
      </c>
      <c r="Q445" s="4" t="b">
        <f t="shared" si="142"/>
        <v>1</v>
      </c>
      <c r="R445" s="4" t="b">
        <f t="shared" si="142"/>
        <v>1</v>
      </c>
      <c r="S445" s="4" t="b">
        <f t="shared" si="142"/>
        <v>1</v>
      </c>
      <c r="T445" s="4" t="b">
        <f t="shared" si="142"/>
        <v>1</v>
      </c>
      <c r="U445" s="4" t="e">
        <f t="shared" si="142"/>
        <v>#VALUE!</v>
      </c>
      <c r="V445" s="4" t="e">
        <f t="shared" si="142"/>
        <v>#VALUE!</v>
      </c>
    </row>
    <row r="446" spans="1:40" s="4" customFormat="1" x14ac:dyDescent="0.2"/>
    <row r="447" spans="1:40" s="4" customFormat="1" x14ac:dyDescent="0.2"/>
    <row r="448" spans="1:40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</sheetData>
  <autoFilter ref="A8:AN443"/>
  <mergeCells count="2734">
    <mergeCell ref="AA104:AA105"/>
    <mergeCell ref="AB104:AB105"/>
    <mergeCell ref="AC104:AC105"/>
    <mergeCell ref="AD104:AD105"/>
    <mergeCell ref="AE104:AE105"/>
    <mergeCell ref="AF104:AF105"/>
    <mergeCell ref="AG104:AG105"/>
    <mergeCell ref="AH104:AH105"/>
    <mergeCell ref="AI104:AI105"/>
    <mergeCell ref="AJ104:AJ105"/>
    <mergeCell ref="AK104:AK105"/>
    <mergeCell ref="AL104:AL105"/>
    <mergeCell ref="AM104:AM105"/>
    <mergeCell ref="AJ106:AJ107"/>
    <mergeCell ref="A106:A107"/>
    <mergeCell ref="A108:A109"/>
    <mergeCell ref="U102:U103"/>
    <mergeCell ref="U104:U105"/>
    <mergeCell ref="U106:U107"/>
    <mergeCell ref="U108:U109"/>
    <mergeCell ref="V102:V103"/>
    <mergeCell ref="V104:V105"/>
    <mergeCell ref="V106:V107"/>
    <mergeCell ref="V108:V109"/>
    <mergeCell ref="W102:W103"/>
    <mergeCell ref="W104:W105"/>
    <mergeCell ref="W106:W107"/>
    <mergeCell ref="W108:W109"/>
    <mergeCell ref="X108:X109"/>
    <mergeCell ref="Y108:Y109"/>
    <mergeCell ref="Z108:Z109"/>
    <mergeCell ref="Y104:Y105"/>
    <mergeCell ref="Z104:Z105"/>
    <mergeCell ref="AN102:AN103"/>
    <mergeCell ref="AN104:AN105"/>
    <mergeCell ref="AN106:AN107"/>
    <mergeCell ref="AN108:AN109"/>
    <mergeCell ref="X102:X103"/>
    <mergeCell ref="Y102:Y103"/>
    <mergeCell ref="Z102:Z103"/>
    <mergeCell ref="AA102:AA103"/>
    <mergeCell ref="AB102:AB103"/>
    <mergeCell ref="AC102:AC103"/>
    <mergeCell ref="AD102:AD103"/>
    <mergeCell ref="AE102:AE103"/>
    <mergeCell ref="AF102:AF103"/>
    <mergeCell ref="AG102:AG103"/>
    <mergeCell ref="AH102:AH103"/>
    <mergeCell ref="AI102:AI103"/>
    <mergeCell ref="AK102:AK103"/>
    <mergeCell ref="AL102:AL103"/>
    <mergeCell ref="AK106:AK107"/>
    <mergeCell ref="AL106:AL107"/>
    <mergeCell ref="AM106:AM107"/>
    <mergeCell ref="AA108:AA109"/>
    <mergeCell ref="AB108:AB109"/>
    <mergeCell ref="AC108:AC109"/>
    <mergeCell ref="AD108:AD109"/>
    <mergeCell ref="AE108:AE109"/>
    <mergeCell ref="AF108:AF109"/>
    <mergeCell ref="AG108:AG109"/>
    <mergeCell ref="AH108:AH109"/>
    <mergeCell ref="AI108:AI109"/>
    <mergeCell ref="AJ108:AJ109"/>
    <mergeCell ref="AK108:AK109"/>
    <mergeCell ref="AK399:AK400"/>
    <mergeCell ref="AL399:AL400"/>
    <mergeCell ref="AM399:AM400"/>
    <mergeCell ref="AN399:AN400"/>
    <mergeCell ref="A405:A406"/>
    <mergeCell ref="A407:A408"/>
    <mergeCell ref="U405:U406"/>
    <mergeCell ref="U407:U408"/>
    <mergeCell ref="V405:V406"/>
    <mergeCell ref="W405:W406"/>
    <mergeCell ref="X405:X406"/>
    <mergeCell ref="Y405:Y406"/>
    <mergeCell ref="Z405:Z406"/>
    <mergeCell ref="AA405:AA406"/>
    <mergeCell ref="AB405:AB406"/>
    <mergeCell ref="AC405:AC406"/>
    <mergeCell ref="AD405:AD406"/>
    <mergeCell ref="AE405:AE406"/>
    <mergeCell ref="AF405:AF406"/>
    <mergeCell ref="AG405:AG406"/>
    <mergeCell ref="AH405:AH406"/>
    <mergeCell ref="AI405:AI406"/>
    <mergeCell ref="AJ405:AJ406"/>
    <mergeCell ref="AK405:AK406"/>
    <mergeCell ref="AL405:AL406"/>
    <mergeCell ref="AM405:AM406"/>
    <mergeCell ref="AN405:AN406"/>
    <mergeCell ref="A399:A400"/>
    <mergeCell ref="U399:U400"/>
    <mergeCell ref="V399:V400"/>
    <mergeCell ref="W399:W400"/>
    <mergeCell ref="X399:X40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128:S130"/>
    <mergeCell ref="T128:T130"/>
    <mergeCell ref="T49:T50"/>
    <mergeCell ref="M86:M87"/>
    <mergeCell ref="N86:N87"/>
    <mergeCell ref="Q86:Q87"/>
    <mergeCell ref="I86:I87"/>
    <mergeCell ref="J86:J87"/>
    <mergeCell ref="A97:AN97"/>
    <mergeCell ref="AN95:AN96"/>
    <mergeCell ref="AK73:AK74"/>
    <mergeCell ref="AL73:AL74"/>
    <mergeCell ref="AJ54:AJ55"/>
    <mergeCell ref="AG73:AG74"/>
    <mergeCell ref="AH73:AH74"/>
    <mergeCell ref="AJ93:AJ94"/>
    <mergeCell ref="AK93:AK94"/>
    <mergeCell ref="AL93:AL94"/>
    <mergeCell ref="A102:A103"/>
    <mergeCell ref="A104:A105"/>
    <mergeCell ref="Y399:Y400"/>
    <mergeCell ref="Z399:Z400"/>
    <mergeCell ref="AA399:AA400"/>
    <mergeCell ref="AB399:AB400"/>
    <mergeCell ref="AC399:AC400"/>
    <mergeCell ref="AD399:AD400"/>
    <mergeCell ref="AE399:AE400"/>
    <mergeCell ref="AF399:AF400"/>
    <mergeCell ref="AG399:AG400"/>
    <mergeCell ref="AH399:AH400"/>
    <mergeCell ref="AI399:AI400"/>
    <mergeCell ref="AJ399:AJ400"/>
    <mergeCell ref="AB387:AB389"/>
    <mergeCell ref="AC387:AC389"/>
    <mergeCell ref="AD387:AD389"/>
    <mergeCell ref="AJ102:AJ103"/>
    <mergeCell ref="Y106:Y107"/>
    <mergeCell ref="Z106:Z107"/>
    <mergeCell ref="AA106:AA107"/>
    <mergeCell ref="AB106:AB107"/>
    <mergeCell ref="AC106:AC107"/>
    <mergeCell ref="AD106:AD107"/>
    <mergeCell ref="AE106:AE107"/>
    <mergeCell ref="AF106:AF107"/>
    <mergeCell ref="AG106:AG107"/>
    <mergeCell ref="AH106:AH107"/>
    <mergeCell ref="AI106:AI107"/>
    <mergeCell ref="AE387:AE389"/>
    <mergeCell ref="AF387:AF389"/>
    <mergeCell ref="AG387:AG389"/>
    <mergeCell ref="AH387:AH389"/>
    <mergeCell ref="AI387:AI389"/>
    <mergeCell ref="AD33:AD34"/>
    <mergeCell ref="AJ43:AJ44"/>
    <mergeCell ref="AI43:AI44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N128:N130"/>
    <mergeCell ref="O128:O130"/>
    <mergeCell ref="P128:P130"/>
    <mergeCell ref="Q128:Q130"/>
    <mergeCell ref="S49:S50"/>
    <mergeCell ref="B49:B50"/>
    <mergeCell ref="C49:C50"/>
    <mergeCell ref="D49:D50"/>
    <mergeCell ref="B86:B87"/>
    <mergeCell ref="C86:C87"/>
    <mergeCell ref="D86:D87"/>
    <mergeCell ref="E86:E87"/>
    <mergeCell ref="F86:F87"/>
    <mergeCell ref="G86:G87"/>
    <mergeCell ref="H86:H87"/>
    <mergeCell ref="E49:E50"/>
    <mergeCell ref="F49:F50"/>
    <mergeCell ref="A41:A42"/>
    <mergeCell ref="A43:A44"/>
    <mergeCell ref="U41:U42"/>
    <mergeCell ref="AK39:AK40"/>
    <mergeCell ref="AL39:AL40"/>
    <mergeCell ref="AM39:AM40"/>
    <mergeCell ref="AC43:AC44"/>
    <mergeCell ref="AK43:AK44"/>
    <mergeCell ref="AL43:AL44"/>
    <mergeCell ref="AM43:AM44"/>
    <mergeCell ref="V43:V44"/>
    <mergeCell ref="W43:W44"/>
    <mergeCell ref="X43:X44"/>
    <mergeCell ref="Y43:Y44"/>
    <mergeCell ref="Z43:Z44"/>
    <mergeCell ref="AA43:AA44"/>
    <mergeCell ref="AB43:AB44"/>
    <mergeCell ref="U43:U44"/>
    <mergeCell ref="AJ39:AJ40"/>
    <mergeCell ref="AH375:AH377"/>
    <mergeCell ref="AI375:AI377"/>
    <mergeCell ref="X378:X380"/>
    <mergeCell ref="Y378:Y380"/>
    <mergeCell ref="AH369:AH371"/>
    <mergeCell ref="AI369:AI371"/>
    <mergeCell ref="AC261:AC263"/>
    <mergeCell ref="AD261:AD263"/>
    <mergeCell ref="AB258:AB260"/>
    <mergeCell ref="AC258:AC260"/>
    <mergeCell ref="AF369:AF371"/>
    <mergeCell ref="AG369:AG371"/>
    <mergeCell ref="AG375:AG377"/>
    <mergeCell ref="AE369:AE371"/>
    <mergeCell ref="X357:X359"/>
    <mergeCell ref="Y357:Y359"/>
    <mergeCell ref="Z357:Z359"/>
    <mergeCell ref="AA357:AA359"/>
    <mergeCell ref="AD357:AD359"/>
    <mergeCell ref="AE357:AE359"/>
    <mergeCell ref="AF357:AF359"/>
    <mergeCell ref="AE354:AE356"/>
    <mergeCell ref="AF354:AF356"/>
    <mergeCell ref="AC327:AC329"/>
    <mergeCell ref="AI288:AI290"/>
    <mergeCell ref="AI327:AI329"/>
    <mergeCell ref="AE339:AE341"/>
    <mergeCell ref="AH273:AH275"/>
    <mergeCell ref="AB267:AB269"/>
    <mergeCell ref="AE273:AE275"/>
    <mergeCell ref="AF273:AF275"/>
    <mergeCell ref="AG276:AG278"/>
    <mergeCell ref="AM381:AM383"/>
    <mergeCell ref="AE390:AE392"/>
    <mergeCell ref="AF390:AF392"/>
    <mergeCell ref="AG390:AG392"/>
    <mergeCell ref="AH390:AH392"/>
    <mergeCell ref="AI390:AI392"/>
    <mergeCell ref="AJ390:AJ392"/>
    <mergeCell ref="AK390:AK392"/>
    <mergeCell ref="AL390:AL392"/>
    <mergeCell ref="AM390:AM392"/>
    <mergeCell ref="X384:X386"/>
    <mergeCell ref="Y384:Y386"/>
    <mergeCell ref="Z384:Z386"/>
    <mergeCell ref="AA384:AA386"/>
    <mergeCell ref="AB384:AB386"/>
    <mergeCell ref="AC384:AC386"/>
    <mergeCell ref="AD384:AD386"/>
    <mergeCell ref="AE384:AE386"/>
    <mergeCell ref="AF384:AF386"/>
    <mergeCell ref="AG384:AG386"/>
    <mergeCell ref="AH384:AH386"/>
    <mergeCell ref="AI384:AI386"/>
    <mergeCell ref="AJ384:AJ386"/>
    <mergeCell ref="AK384:AK386"/>
    <mergeCell ref="AL384:AL386"/>
    <mergeCell ref="AM384:AM386"/>
    <mergeCell ref="X390:X392"/>
    <mergeCell ref="Y390:Y392"/>
    <mergeCell ref="Z390:Z392"/>
    <mergeCell ref="AD390:AD392"/>
    <mergeCell ref="X387:X389"/>
    <mergeCell ref="Y387:Y389"/>
    <mergeCell ref="AN387:AN389"/>
    <mergeCell ref="AA378:AA380"/>
    <mergeCell ref="AB378:AB380"/>
    <mergeCell ref="AC378:AC380"/>
    <mergeCell ref="AD378:AD380"/>
    <mergeCell ref="AE378:AE380"/>
    <mergeCell ref="AF378:AF380"/>
    <mergeCell ref="AG378:AG380"/>
    <mergeCell ref="AH378:AH380"/>
    <mergeCell ref="AI378:AI380"/>
    <mergeCell ref="AJ378:AJ380"/>
    <mergeCell ref="AK378:AK380"/>
    <mergeCell ref="AL378:AL380"/>
    <mergeCell ref="AM378:AM380"/>
    <mergeCell ref="AN378:AN380"/>
    <mergeCell ref="AN384:AN386"/>
    <mergeCell ref="X381:X383"/>
    <mergeCell ref="Y381:Y383"/>
    <mergeCell ref="Z381:Z383"/>
    <mergeCell ref="AA381:AA383"/>
    <mergeCell ref="AB381:AB383"/>
    <mergeCell ref="AC381:AC383"/>
    <mergeCell ref="AD381:AD383"/>
    <mergeCell ref="AE381:AE383"/>
    <mergeCell ref="AF381:AF383"/>
    <mergeCell ref="AG381:AG383"/>
    <mergeCell ref="AH381:AH383"/>
    <mergeCell ref="AI381:AI383"/>
    <mergeCell ref="Z378:Z380"/>
    <mergeCell ref="AJ381:AJ383"/>
    <mergeCell ref="AK381:AK383"/>
    <mergeCell ref="AL381:AL383"/>
    <mergeCell ref="AJ369:AJ371"/>
    <mergeCell ref="AK369:AK371"/>
    <mergeCell ref="AL369:AL371"/>
    <mergeCell ref="AN381:AN383"/>
    <mergeCell ref="W372:W374"/>
    <mergeCell ref="W375:W377"/>
    <mergeCell ref="W378:W380"/>
    <mergeCell ref="W381:W383"/>
    <mergeCell ref="W384:W386"/>
    <mergeCell ref="X372:X374"/>
    <mergeCell ref="Y372:Y374"/>
    <mergeCell ref="Z372:Z374"/>
    <mergeCell ref="AA372:AA374"/>
    <mergeCell ref="AB372:AB374"/>
    <mergeCell ref="AC372:AC374"/>
    <mergeCell ref="AD372:AD374"/>
    <mergeCell ref="AE372:AE374"/>
    <mergeCell ref="AF372:AF374"/>
    <mergeCell ref="AG372:AG374"/>
    <mergeCell ref="AH372:AH374"/>
    <mergeCell ref="AI372:AI374"/>
    <mergeCell ref="X375:X377"/>
    <mergeCell ref="Y375:Y377"/>
    <mergeCell ref="Z375:Z377"/>
    <mergeCell ref="AA375:AA377"/>
    <mergeCell ref="AB375:AB377"/>
    <mergeCell ref="AC375:AC377"/>
    <mergeCell ref="AD375:AD377"/>
    <mergeCell ref="AE375:AE377"/>
    <mergeCell ref="AF375:AF377"/>
    <mergeCell ref="AC369:AC371"/>
    <mergeCell ref="AD369:AD371"/>
    <mergeCell ref="A285:A287"/>
    <mergeCell ref="A390:A392"/>
    <mergeCell ref="A387:A389"/>
    <mergeCell ref="A384:A386"/>
    <mergeCell ref="A381:A383"/>
    <mergeCell ref="A378:A380"/>
    <mergeCell ref="A375:A377"/>
    <mergeCell ref="A372:A374"/>
    <mergeCell ref="A369:A371"/>
    <mergeCell ref="V390:V392"/>
    <mergeCell ref="V387:V389"/>
    <mergeCell ref="V384:V386"/>
    <mergeCell ref="V381:V383"/>
    <mergeCell ref="V378:V380"/>
    <mergeCell ref="V375:V377"/>
    <mergeCell ref="V372:V374"/>
    <mergeCell ref="V369:V371"/>
    <mergeCell ref="U390:U392"/>
    <mergeCell ref="U387:U389"/>
    <mergeCell ref="U384:U386"/>
    <mergeCell ref="U381:U383"/>
    <mergeCell ref="U378:U380"/>
    <mergeCell ref="U375:U377"/>
    <mergeCell ref="U372:U374"/>
    <mergeCell ref="U369:U371"/>
    <mergeCell ref="V291:V293"/>
    <mergeCell ref="U288:U290"/>
    <mergeCell ref="V339:V341"/>
    <mergeCell ref="U306:U308"/>
    <mergeCell ref="V306:V308"/>
    <mergeCell ref="V321:V323"/>
    <mergeCell ref="A321:A323"/>
    <mergeCell ref="AN258:AN260"/>
    <mergeCell ref="AK240:AK242"/>
    <mergeCell ref="AK258:AK260"/>
    <mergeCell ref="AK255:AK257"/>
    <mergeCell ref="AJ249:AJ251"/>
    <mergeCell ref="AK249:AK251"/>
    <mergeCell ref="AK252:AK254"/>
    <mergeCell ref="AM249:AM251"/>
    <mergeCell ref="AN249:AN251"/>
    <mergeCell ref="AM264:AM266"/>
    <mergeCell ref="AN264:AN266"/>
    <mergeCell ref="A264:A266"/>
    <mergeCell ref="U264:U266"/>
    <mergeCell ref="V264:V266"/>
    <mergeCell ref="W264:W266"/>
    <mergeCell ref="X264:X266"/>
    <mergeCell ref="Y264:Y266"/>
    <mergeCell ref="Z264:Z266"/>
    <mergeCell ref="AA264:AA266"/>
    <mergeCell ref="AB264:AB266"/>
    <mergeCell ref="AC264:AC266"/>
    <mergeCell ref="AD264:AD266"/>
    <mergeCell ref="AE264:AE266"/>
    <mergeCell ref="AF264:AF266"/>
    <mergeCell ref="AG264:AG266"/>
    <mergeCell ref="AH264:AH266"/>
    <mergeCell ref="AI264:AI266"/>
    <mergeCell ref="AJ264:AJ266"/>
    <mergeCell ref="AK264:AK266"/>
    <mergeCell ref="V243:V245"/>
    <mergeCell ref="W243:W245"/>
    <mergeCell ref="X243:X245"/>
    <mergeCell ref="U285:U287"/>
    <mergeCell ref="V285:V287"/>
    <mergeCell ref="W285:W287"/>
    <mergeCell ref="X285:X287"/>
    <mergeCell ref="Y285:Y287"/>
    <mergeCell ref="Z285:Z287"/>
    <mergeCell ref="AA285:AA287"/>
    <mergeCell ref="AB285:AB287"/>
    <mergeCell ref="AC285:AC287"/>
    <mergeCell ref="AD285:AD287"/>
    <mergeCell ref="AE285:AE287"/>
    <mergeCell ref="AF285:AF287"/>
    <mergeCell ref="V276:V278"/>
    <mergeCell ref="W276:W278"/>
    <mergeCell ref="X276:X278"/>
    <mergeCell ref="Y276:Y278"/>
    <mergeCell ref="Z276:Z278"/>
    <mergeCell ref="AA276:AA278"/>
    <mergeCell ref="AA282:AA284"/>
    <mergeCell ref="AB282:AB284"/>
    <mergeCell ref="U282:U284"/>
    <mergeCell ref="V282:V284"/>
    <mergeCell ref="W282:W284"/>
    <mergeCell ref="AD276:AD278"/>
    <mergeCell ref="AE276:AE278"/>
    <mergeCell ref="AF276:AF278"/>
    <mergeCell ref="Y243:Y245"/>
    <mergeCell ref="Z243:Z245"/>
    <mergeCell ref="AA243:AA245"/>
    <mergeCell ref="AB243:AB245"/>
    <mergeCell ref="AC243:AC245"/>
    <mergeCell ref="AD243:AD245"/>
    <mergeCell ref="AL270:AL272"/>
    <mergeCell ref="AD267:AD269"/>
    <mergeCell ref="AE267:AE269"/>
    <mergeCell ref="AF267:AF269"/>
    <mergeCell ref="AG267:AG269"/>
    <mergeCell ref="AA246:AA248"/>
    <mergeCell ref="V249:V251"/>
    <mergeCell ref="W249:W251"/>
    <mergeCell ref="X249:X251"/>
    <mergeCell ref="Y249:Y251"/>
    <mergeCell ref="Z249:Z251"/>
    <mergeCell ref="AE249:AE251"/>
    <mergeCell ref="AF249:AF251"/>
    <mergeCell ref="AC252:AC254"/>
    <mergeCell ref="AD252:AD254"/>
    <mergeCell ref="V255:V257"/>
    <mergeCell ref="W255:W257"/>
    <mergeCell ref="X255:X257"/>
    <mergeCell ref="Y255:Y257"/>
    <mergeCell ref="Z255:Z257"/>
    <mergeCell ref="AB255:AB257"/>
    <mergeCell ref="AI255:AI257"/>
    <mergeCell ref="V246:V248"/>
    <mergeCell ref="AJ255:AJ257"/>
    <mergeCell ref="AH255:AH257"/>
    <mergeCell ref="A276:A278"/>
    <mergeCell ref="U276:U278"/>
    <mergeCell ref="AL276:AL278"/>
    <mergeCell ref="AC276:AC278"/>
    <mergeCell ref="AB276:AB278"/>
    <mergeCell ref="AF252:AF254"/>
    <mergeCell ref="AC255:AC257"/>
    <mergeCell ref="A252:A254"/>
    <mergeCell ref="U252:U254"/>
    <mergeCell ref="V252:V254"/>
    <mergeCell ref="W252:W254"/>
    <mergeCell ref="X252:X254"/>
    <mergeCell ref="Y252:Y254"/>
    <mergeCell ref="Z252:Z254"/>
    <mergeCell ref="A255:A257"/>
    <mergeCell ref="U255:U257"/>
    <mergeCell ref="AL282:AL284"/>
    <mergeCell ref="A270:A272"/>
    <mergeCell ref="U270:U272"/>
    <mergeCell ref="V270:V272"/>
    <mergeCell ref="W270:W272"/>
    <mergeCell ref="X270:X272"/>
    <mergeCell ref="U258:U260"/>
    <mergeCell ref="AB252:AB254"/>
    <mergeCell ref="AK261:AK263"/>
    <mergeCell ref="AJ252:AJ254"/>
    <mergeCell ref="AJ261:AJ263"/>
    <mergeCell ref="AL264:AL266"/>
    <mergeCell ref="AG273:AG275"/>
    <mergeCell ref="AB261:AB263"/>
    <mergeCell ref="Y282:Y284"/>
    <mergeCell ref="Z282:Z284"/>
    <mergeCell ref="A279:A281"/>
    <mergeCell ref="U279:U281"/>
    <mergeCell ref="V279:V281"/>
    <mergeCell ref="W279:W281"/>
    <mergeCell ref="X279:X281"/>
    <mergeCell ref="Y279:Y281"/>
    <mergeCell ref="Z279:Z281"/>
    <mergeCell ref="AA279:AA281"/>
    <mergeCell ref="AB279:AB281"/>
    <mergeCell ref="AC279:AC281"/>
    <mergeCell ref="AD279:AD281"/>
    <mergeCell ref="AE279:AE281"/>
    <mergeCell ref="AF279:AF281"/>
    <mergeCell ref="AG279:AG281"/>
    <mergeCell ref="AH279:AH281"/>
    <mergeCell ref="AI279:AI281"/>
    <mergeCell ref="AJ279:AJ281"/>
    <mergeCell ref="A246:A248"/>
    <mergeCell ref="A273:A275"/>
    <mergeCell ref="U273:U275"/>
    <mergeCell ref="V273:V275"/>
    <mergeCell ref="W273:W275"/>
    <mergeCell ref="X273:X275"/>
    <mergeCell ref="Y273:Y275"/>
    <mergeCell ref="Z273:Z275"/>
    <mergeCell ref="AA273:AA275"/>
    <mergeCell ref="AB273:AB275"/>
    <mergeCell ref="AC273:AC275"/>
    <mergeCell ref="AD273:AD275"/>
    <mergeCell ref="A249:A251"/>
    <mergeCell ref="U249:U251"/>
    <mergeCell ref="A258:A260"/>
    <mergeCell ref="W258:W260"/>
    <mergeCell ref="X258:X260"/>
    <mergeCell ref="Y258:Y260"/>
    <mergeCell ref="A261:A263"/>
    <mergeCell ref="U261:U263"/>
    <mergeCell ref="V261:V263"/>
    <mergeCell ref="W261:W263"/>
    <mergeCell ref="X261:X263"/>
    <mergeCell ref="Y261:Y263"/>
    <mergeCell ref="Z261:Z263"/>
    <mergeCell ref="AA261:AA263"/>
    <mergeCell ref="AB249:AB251"/>
    <mergeCell ref="AC249:AC251"/>
    <mergeCell ref="AD249:AD251"/>
    <mergeCell ref="A267:A269"/>
    <mergeCell ref="V258:V260"/>
    <mergeCell ref="AA252:AA254"/>
    <mergeCell ref="AK228:AK230"/>
    <mergeCell ref="AA225:AA227"/>
    <mergeCell ref="AB225:AB227"/>
    <mergeCell ref="AC225:AC227"/>
    <mergeCell ref="AD225:AD227"/>
    <mergeCell ref="AE225:AE227"/>
    <mergeCell ref="AF225:AF227"/>
    <mergeCell ref="AG225:AG227"/>
    <mergeCell ref="AH225:AH227"/>
    <mergeCell ref="AI225:AI227"/>
    <mergeCell ref="AJ225:AJ227"/>
    <mergeCell ref="A234:A236"/>
    <mergeCell ref="U234:U236"/>
    <mergeCell ref="V234:V236"/>
    <mergeCell ref="W234:W236"/>
    <mergeCell ref="X234:X236"/>
    <mergeCell ref="Y234:Y236"/>
    <mergeCell ref="Z234:Z236"/>
    <mergeCell ref="AA234:AA236"/>
    <mergeCell ref="AB234:AB236"/>
    <mergeCell ref="AC234:AC236"/>
    <mergeCell ref="AD234:AD236"/>
    <mergeCell ref="AE234:AE236"/>
    <mergeCell ref="AF234:AF236"/>
    <mergeCell ref="AG234:AG236"/>
    <mergeCell ref="AH234:AH236"/>
    <mergeCell ref="AI234:AI236"/>
    <mergeCell ref="AJ234:AJ236"/>
    <mergeCell ref="X231:X233"/>
    <mergeCell ref="Y231:Y233"/>
    <mergeCell ref="Z231:Z233"/>
    <mergeCell ref="A231:A233"/>
    <mergeCell ref="AL228:AL230"/>
    <mergeCell ref="AM228:AM230"/>
    <mergeCell ref="AN228:AN230"/>
    <mergeCell ref="A225:A227"/>
    <mergeCell ref="U225:U227"/>
    <mergeCell ref="V225:V227"/>
    <mergeCell ref="W225:W227"/>
    <mergeCell ref="X225:X227"/>
    <mergeCell ref="Y225:Y227"/>
    <mergeCell ref="Z225:Z227"/>
    <mergeCell ref="AL222:AL224"/>
    <mergeCell ref="AM222:AM224"/>
    <mergeCell ref="AL225:AL227"/>
    <mergeCell ref="AM225:AM227"/>
    <mergeCell ref="AE222:AE224"/>
    <mergeCell ref="AF222:AF224"/>
    <mergeCell ref="AG222:AG224"/>
    <mergeCell ref="AH222:AH224"/>
    <mergeCell ref="AI222:AI224"/>
    <mergeCell ref="AJ222:AJ224"/>
    <mergeCell ref="AK222:AK224"/>
    <mergeCell ref="AK225:AK227"/>
    <mergeCell ref="AN225:AN227"/>
    <mergeCell ref="A228:A230"/>
    <mergeCell ref="U228:U230"/>
    <mergeCell ref="V228:V230"/>
    <mergeCell ref="W228:W230"/>
    <mergeCell ref="X228:X230"/>
    <mergeCell ref="Y228:Y230"/>
    <mergeCell ref="Z228:Z230"/>
    <mergeCell ref="AA228:AA230"/>
    <mergeCell ref="AB228:AB230"/>
    <mergeCell ref="AM282:AM284"/>
    <mergeCell ref="AN282:AN284"/>
    <mergeCell ref="AK285:AK287"/>
    <mergeCell ref="AL285:AL287"/>
    <mergeCell ref="AM285:AM287"/>
    <mergeCell ref="AN285:AN287"/>
    <mergeCell ref="AK246:AK248"/>
    <mergeCell ref="AL246:AL248"/>
    <mergeCell ref="AM246:AM248"/>
    <mergeCell ref="AN246:AN248"/>
    <mergeCell ref="AM237:AM239"/>
    <mergeCell ref="AN237:AN239"/>
    <mergeCell ref="AM270:AM272"/>
    <mergeCell ref="AN270:AN272"/>
    <mergeCell ref="AM240:AM242"/>
    <mergeCell ref="AK273:AK275"/>
    <mergeCell ref="AM267:AM269"/>
    <mergeCell ref="AN267:AN269"/>
    <mergeCell ref="AL279:AL281"/>
    <mergeCell ref="AM279:AM281"/>
    <mergeCell ref="AK237:AK239"/>
    <mergeCell ref="AL237:AL239"/>
    <mergeCell ref="AM276:AM278"/>
    <mergeCell ref="AN276:AN278"/>
    <mergeCell ref="AK279:AK281"/>
    <mergeCell ref="AN240:AN242"/>
    <mergeCell ref="AK243:AK245"/>
    <mergeCell ref="AL243:AL245"/>
    <mergeCell ref="AM243:AM245"/>
    <mergeCell ref="AN243:AN245"/>
    <mergeCell ref="AL240:AL242"/>
    <mergeCell ref="AL261:AL263"/>
    <mergeCell ref="AL231:AL233"/>
    <mergeCell ref="AM231:AM233"/>
    <mergeCell ref="AK231:AK233"/>
    <mergeCell ref="AN231:AN233"/>
    <mergeCell ref="AK234:AK236"/>
    <mergeCell ref="AL234:AL236"/>
    <mergeCell ref="AM234:AM236"/>
    <mergeCell ref="AN234:AN236"/>
    <mergeCell ref="AK267:AK269"/>
    <mergeCell ref="AL267:AL269"/>
    <mergeCell ref="AM273:AM275"/>
    <mergeCell ref="AN273:AN275"/>
    <mergeCell ref="AJ243:AJ245"/>
    <mergeCell ref="AJ246:AJ248"/>
    <mergeCell ref="AH249:AH251"/>
    <mergeCell ref="AG252:AG254"/>
    <mergeCell ref="AH252:AH254"/>
    <mergeCell ref="AG249:AG251"/>
    <mergeCell ref="AM261:AM263"/>
    <mergeCell ref="AN261:AN263"/>
    <mergeCell ref="AM255:AM257"/>
    <mergeCell ref="AN255:AN257"/>
    <mergeCell ref="AL252:AL254"/>
    <mergeCell ref="AM252:AM254"/>
    <mergeCell ref="AN252:AN254"/>
    <mergeCell ref="AL255:AL257"/>
    <mergeCell ref="AL258:AL260"/>
    <mergeCell ref="AG270:AG272"/>
    <mergeCell ref="AI273:AI275"/>
    <mergeCell ref="AJ273:AJ275"/>
    <mergeCell ref="AL273:AL275"/>
    <mergeCell ref="AM258:AM260"/>
    <mergeCell ref="AH276:AH278"/>
    <mergeCell ref="AD258:AD260"/>
    <mergeCell ref="AE258:AE260"/>
    <mergeCell ref="AF258:AF260"/>
    <mergeCell ref="AG258:AG260"/>
    <mergeCell ref="AH258:AH260"/>
    <mergeCell ref="AI258:AI260"/>
    <mergeCell ref="AJ258:AJ260"/>
    <mergeCell ref="U171:U173"/>
    <mergeCell ref="V171:V173"/>
    <mergeCell ref="W171:W173"/>
    <mergeCell ref="AI231:AI233"/>
    <mergeCell ref="AI237:AI239"/>
    <mergeCell ref="Y222:Y224"/>
    <mergeCell ref="AA231:AA233"/>
    <mergeCell ref="AB231:AB233"/>
    <mergeCell ref="AC231:AC233"/>
    <mergeCell ref="AD231:AD233"/>
    <mergeCell ref="AE231:AE233"/>
    <mergeCell ref="Y219:Y221"/>
    <mergeCell ref="Z219:Z221"/>
    <mergeCell ref="AC228:AC230"/>
    <mergeCell ref="AD228:AD230"/>
    <mergeCell ref="AE228:AE230"/>
    <mergeCell ref="AF228:AF230"/>
    <mergeCell ref="AG228:AG230"/>
    <mergeCell ref="AH228:AH230"/>
    <mergeCell ref="AI228:AI230"/>
    <mergeCell ref="X210:X212"/>
    <mergeCell ref="Y210:Y212"/>
    <mergeCell ref="X195:X197"/>
    <mergeCell ref="AA177:AA179"/>
    <mergeCell ref="X165:X167"/>
    <mergeCell ref="Y165:Y167"/>
    <mergeCell ref="AD168:AD170"/>
    <mergeCell ref="AG162:AG164"/>
    <mergeCell ref="AH162:AH164"/>
    <mergeCell ref="AF168:AF170"/>
    <mergeCell ref="X219:X221"/>
    <mergeCell ref="AG240:AG242"/>
    <mergeCell ref="AH240:AH242"/>
    <mergeCell ref="X288:X290"/>
    <mergeCell ref="Y288:Y290"/>
    <mergeCell ref="Z288:Z290"/>
    <mergeCell ref="AA288:AA290"/>
    <mergeCell ref="AB288:AB290"/>
    <mergeCell ref="AE288:AE290"/>
    <mergeCell ref="AF288:AF290"/>
    <mergeCell ref="AG288:AG290"/>
    <mergeCell ref="AH288:AH290"/>
    <mergeCell ref="AC267:AC269"/>
    <mergeCell ref="AE246:AE248"/>
    <mergeCell ref="AF246:AF248"/>
    <mergeCell ref="AG246:AG248"/>
    <mergeCell ref="AH246:AH248"/>
    <mergeCell ref="AH267:AH269"/>
    <mergeCell ref="AD255:AD257"/>
    <mergeCell ref="AE255:AE257"/>
    <mergeCell ref="AF255:AF257"/>
    <mergeCell ref="AG255:AG257"/>
    <mergeCell ref="AF231:AF233"/>
    <mergeCell ref="AG231:AG233"/>
    <mergeCell ref="AH231:AH233"/>
    <mergeCell ref="Y198:Y200"/>
    <mergeCell ref="AB177:AB179"/>
    <mergeCell ref="AC180:AC182"/>
    <mergeCell ref="Z177:Z179"/>
    <mergeCell ref="AM98:AM99"/>
    <mergeCell ref="AI144:AI146"/>
    <mergeCell ref="AF150:AF152"/>
    <mergeCell ref="AI150:AI152"/>
    <mergeCell ref="AC135:AC137"/>
    <mergeCell ref="AI135:AI137"/>
    <mergeCell ref="AC153:AC155"/>
    <mergeCell ref="AD153:AD155"/>
    <mergeCell ref="AE153:AE155"/>
    <mergeCell ref="AI153:AI155"/>
    <mergeCell ref="AH153:AH155"/>
    <mergeCell ref="AJ153:AJ155"/>
    <mergeCell ref="AF153:AF155"/>
    <mergeCell ref="AE135:AE137"/>
    <mergeCell ref="AK141:AK143"/>
    <mergeCell ref="AL150:AL152"/>
    <mergeCell ref="AM141:AM143"/>
    <mergeCell ref="AA135:AA137"/>
    <mergeCell ref="AB132:AB134"/>
    <mergeCell ref="AC150:AC152"/>
    <mergeCell ref="AG150:AG152"/>
    <mergeCell ref="AL98:AL99"/>
    <mergeCell ref="AF98:AF99"/>
    <mergeCell ref="AC174:AC176"/>
    <mergeCell ref="AL171:AL173"/>
    <mergeCell ref="AM171:AM173"/>
    <mergeCell ref="AD174:AD176"/>
    <mergeCell ref="AE171:AE173"/>
    <mergeCell ref="AH159:AH161"/>
    <mergeCell ref="A23:AN23"/>
    <mergeCell ref="A22:AN22"/>
    <mergeCell ref="U49:U53"/>
    <mergeCell ref="A95:A96"/>
    <mergeCell ref="A91:A92"/>
    <mergeCell ref="A93:A94"/>
    <mergeCell ref="Z91:Z92"/>
    <mergeCell ref="AA91:AA92"/>
    <mergeCell ref="Z93:Z94"/>
    <mergeCell ref="AE81:AE82"/>
    <mergeCell ref="AC81:AC82"/>
    <mergeCell ref="A83:A85"/>
    <mergeCell ref="U81:U82"/>
    <mergeCell ref="A70:A72"/>
    <mergeCell ref="U70:U72"/>
    <mergeCell ref="AE46:AE47"/>
    <mergeCell ref="AD56:AD57"/>
    <mergeCell ref="AB35:AB36"/>
    <mergeCell ref="A49:A53"/>
    <mergeCell ref="B84:B85"/>
    <mergeCell ref="AL35:AL36"/>
    <mergeCell ref="AK35:AK36"/>
    <mergeCell ref="AM35:AM36"/>
    <mergeCell ref="A33:A34"/>
    <mergeCell ref="X33:X34"/>
    <mergeCell ref="Y33:Y34"/>
    <mergeCell ref="Z33:Z34"/>
    <mergeCell ref="V35:V36"/>
    <mergeCell ref="AM56:AM57"/>
    <mergeCell ref="V81:V82"/>
    <mergeCell ref="AH54:AH55"/>
    <mergeCell ref="AI46:AI47"/>
    <mergeCell ref="AC33:AC34"/>
    <mergeCell ref="AM95:AM96"/>
    <mergeCell ref="AL156:AL158"/>
    <mergeCell ref="AM156:AM158"/>
    <mergeCell ref="AG153:AG155"/>
    <mergeCell ref="AJ141:AJ143"/>
    <mergeCell ref="AC147:AC149"/>
    <mergeCell ref="AC144:AC146"/>
    <mergeCell ref="AD144:AD146"/>
    <mergeCell ref="AK138:AK140"/>
    <mergeCell ref="AG156:AG158"/>
    <mergeCell ref="AH156:AH158"/>
    <mergeCell ref="AB156:AB158"/>
    <mergeCell ref="AJ135:AJ137"/>
    <mergeCell ref="AK135:AK137"/>
    <mergeCell ref="AJ132:AJ134"/>
    <mergeCell ref="R128:R130"/>
    <mergeCell ref="U150:U152"/>
    <mergeCell ref="AJ156:AJ158"/>
    <mergeCell ref="AK156:AK158"/>
    <mergeCell ref="AJ150:AJ152"/>
    <mergeCell ref="X98:X99"/>
    <mergeCell ref="Y147:Y149"/>
    <mergeCell ref="AB95:AB96"/>
    <mergeCell ref="Z147:Z149"/>
    <mergeCell ref="AD150:AD152"/>
    <mergeCell ref="AJ91:AJ92"/>
    <mergeCell ref="AJ98:AJ99"/>
    <mergeCell ref="AK98:AK99"/>
    <mergeCell ref="AJ78:AJ79"/>
    <mergeCell ref="AK78:AK79"/>
    <mergeCell ref="AJ73:AJ74"/>
    <mergeCell ref="AN153:AN155"/>
    <mergeCell ref="Z135:Z137"/>
    <mergeCell ref="Y135:Y137"/>
    <mergeCell ref="AL144:AL146"/>
    <mergeCell ref="W147:W149"/>
    <mergeCell ref="X147:X149"/>
    <mergeCell ref="AF135:AF137"/>
    <mergeCell ref="AL153:AL155"/>
    <mergeCell ref="AM144:AM146"/>
    <mergeCell ref="AM138:AM140"/>
    <mergeCell ref="AC138:AC140"/>
    <mergeCell ref="AN177:AN179"/>
    <mergeCell ref="AH141:AH143"/>
    <mergeCell ref="X174:X176"/>
    <mergeCell ref="AD147:AD149"/>
    <mergeCell ref="AI156:AI158"/>
    <mergeCell ref="AE144:AE146"/>
    <mergeCell ref="Z162:Z164"/>
    <mergeCell ref="AG168:AG170"/>
    <mergeCell ref="Z153:Z155"/>
    <mergeCell ref="AA153:AA155"/>
    <mergeCell ref="Y150:Y152"/>
    <mergeCell ref="AA144:AA146"/>
    <mergeCell ref="AA150:AA152"/>
    <mergeCell ref="AB150:AB152"/>
    <mergeCell ref="AH150:AH152"/>
    <mergeCell ref="AL141:AL143"/>
    <mergeCell ref="AC171:AC173"/>
    <mergeCell ref="AD171:AD173"/>
    <mergeCell ref="AM174:AM176"/>
    <mergeCell ref="AN174:AN176"/>
    <mergeCell ref="AD162:AD164"/>
    <mergeCell ref="AA168:AA170"/>
    <mergeCell ref="AG174:AG176"/>
    <mergeCell ref="AH174:AH176"/>
    <mergeCell ref="AD177:AD179"/>
    <mergeCell ref="X168:X170"/>
    <mergeCell ref="X162:X164"/>
    <mergeCell ref="Y162:Y164"/>
    <mergeCell ref="AA162:AA164"/>
    <mergeCell ref="AB162:AB164"/>
    <mergeCell ref="W98:W99"/>
    <mergeCell ref="R86:R87"/>
    <mergeCell ref="S86:S87"/>
    <mergeCell ref="T86:T87"/>
    <mergeCell ref="AB153:AB155"/>
    <mergeCell ref="Y153:Y155"/>
    <mergeCell ref="AB147:AB149"/>
    <mergeCell ref="Y138:Y140"/>
    <mergeCell ref="AA147:AA149"/>
    <mergeCell ref="X156:X158"/>
    <mergeCell ref="Y156:Y158"/>
    <mergeCell ref="AA156:AA158"/>
    <mergeCell ref="U86:U88"/>
    <mergeCell ref="AB144:AB146"/>
    <mergeCell ref="W144:W146"/>
    <mergeCell ref="W132:W134"/>
    <mergeCell ref="U147:U149"/>
    <mergeCell ref="V91:V92"/>
    <mergeCell ref="W91:W92"/>
    <mergeCell ref="W93:W94"/>
    <mergeCell ref="Z144:Z146"/>
    <mergeCell ref="X91:X92"/>
    <mergeCell ref="AB168:AB170"/>
    <mergeCell ref="AD165:AD167"/>
    <mergeCell ref="AE165:AE167"/>
    <mergeCell ref="AF165:AF167"/>
    <mergeCell ref="AN156:AN158"/>
    <mergeCell ref="AM183:AM185"/>
    <mergeCell ref="AL180:AL182"/>
    <mergeCell ref="AM195:AM197"/>
    <mergeCell ref="AM177:AM179"/>
    <mergeCell ref="AK186:AK188"/>
    <mergeCell ref="AL186:AL188"/>
    <mergeCell ref="AK189:AK191"/>
    <mergeCell ref="AK159:AK161"/>
    <mergeCell ref="AB174:AB176"/>
    <mergeCell ref="AA165:AA167"/>
    <mergeCell ref="AN159:AN161"/>
    <mergeCell ref="AL162:AL164"/>
    <mergeCell ref="AM162:AM164"/>
    <mergeCell ref="AA159:AA161"/>
    <mergeCell ref="AA171:AA173"/>
    <mergeCell ref="AB171:AB173"/>
    <mergeCell ref="AI165:AI167"/>
    <mergeCell ref="AJ165:AJ167"/>
    <mergeCell ref="AB165:AB167"/>
    <mergeCell ref="AC186:AC188"/>
    <mergeCell ref="AD186:AD188"/>
    <mergeCell ref="AC183:AC185"/>
    <mergeCell ref="AJ171:AJ173"/>
    <mergeCell ref="AI159:AI161"/>
    <mergeCell ref="AJ159:AJ161"/>
    <mergeCell ref="AJ183:AJ185"/>
    <mergeCell ref="AH180:AH182"/>
    <mergeCell ref="AF174:AF176"/>
    <mergeCell ref="AN171:AN173"/>
    <mergeCell ref="AF189:AF191"/>
    <mergeCell ref="AG189:AG191"/>
    <mergeCell ref="AH192:AH194"/>
    <mergeCell ref="AL198:AL200"/>
    <mergeCell ref="AL195:AL197"/>
    <mergeCell ref="AJ201:AJ203"/>
    <mergeCell ref="AK150:AK152"/>
    <mergeCell ref="AE150:AE152"/>
    <mergeCell ref="AN162:AN164"/>
    <mergeCell ref="AC159:AC161"/>
    <mergeCell ref="AD159:AD161"/>
    <mergeCell ref="AE159:AE161"/>
    <mergeCell ref="AF159:AF161"/>
    <mergeCell ref="AC156:AC158"/>
    <mergeCell ref="AD156:AD158"/>
    <mergeCell ref="AK174:AK176"/>
    <mergeCell ref="AD192:AD194"/>
    <mergeCell ref="AC192:AC194"/>
    <mergeCell ref="AC189:AC191"/>
    <mergeCell ref="AN168:AN170"/>
    <mergeCell ref="AI174:AI176"/>
    <mergeCell ref="AJ174:AJ176"/>
    <mergeCell ref="AL165:AL167"/>
    <mergeCell ref="AM165:AM167"/>
    <mergeCell ref="AF186:AF188"/>
    <mergeCell ref="AF180:AF182"/>
    <mergeCell ref="AC168:AC170"/>
    <mergeCell ref="AM153:AM155"/>
    <mergeCell ref="AM159:AM161"/>
    <mergeCell ref="AE198:AE200"/>
    <mergeCell ref="AF198:AF200"/>
    <mergeCell ref="AM192:AM194"/>
    <mergeCell ref="AK180:AK182"/>
    <mergeCell ref="AI183:AI185"/>
    <mergeCell ref="AH165:AH167"/>
    <mergeCell ref="AJ180:AJ182"/>
    <mergeCell ref="AF183:AF185"/>
    <mergeCell ref="AG183:AG185"/>
    <mergeCell ref="AH183:AH185"/>
    <mergeCell ref="AM189:AM191"/>
    <mergeCell ref="AJ186:AJ188"/>
    <mergeCell ref="AG186:AG188"/>
    <mergeCell ref="AL189:AL191"/>
    <mergeCell ref="AK168:AK170"/>
    <mergeCell ref="AL168:AL170"/>
    <mergeCell ref="AM168:AM170"/>
    <mergeCell ref="AI171:AI173"/>
    <mergeCell ref="AF171:AF173"/>
    <mergeCell ref="AG171:AG173"/>
    <mergeCell ref="AH171:AH173"/>
    <mergeCell ref="AH189:AH191"/>
    <mergeCell ref="AG165:AG167"/>
    <mergeCell ref="AC219:AC221"/>
    <mergeCell ref="AD219:AD221"/>
    <mergeCell ref="AE219:AE221"/>
    <mergeCell ref="AF219:AF221"/>
    <mergeCell ref="AG219:AG221"/>
    <mergeCell ref="AE183:AE185"/>
    <mergeCell ref="AL192:AL194"/>
    <mergeCell ref="AM213:AM215"/>
    <mergeCell ref="AK213:AK215"/>
    <mergeCell ref="AJ216:AJ218"/>
    <mergeCell ref="AN198:AN200"/>
    <mergeCell ref="AN189:AN191"/>
    <mergeCell ref="AM180:AM182"/>
    <mergeCell ref="AN180:AN182"/>
    <mergeCell ref="AK183:AK185"/>
    <mergeCell ref="AL183:AL185"/>
    <mergeCell ref="AF195:AF197"/>
    <mergeCell ref="AG195:AG197"/>
    <mergeCell ref="AJ192:AJ194"/>
    <mergeCell ref="AM204:AM206"/>
    <mergeCell ref="AF210:AF212"/>
    <mergeCell ref="AG210:AG212"/>
    <mergeCell ref="AI207:AI209"/>
    <mergeCell ref="AM186:AM188"/>
    <mergeCell ref="AE216:AE218"/>
    <mergeCell ref="AF216:AF218"/>
    <mergeCell ref="AG216:AG218"/>
    <mergeCell ref="AI213:AI215"/>
    <mergeCell ref="AI189:AI191"/>
    <mergeCell ref="AE189:AE191"/>
    <mergeCell ref="AN201:AN203"/>
    <mergeCell ref="AC210:AC212"/>
    <mergeCell ref="A207:A209"/>
    <mergeCell ref="U207:U209"/>
    <mergeCell ref="AJ213:AJ215"/>
    <mergeCell ref="AE213:AE215"/>
    <mergeCell ref="AD210:AD212"/>
    <mergeCell ref="AD207:AD209"/>
    <mergeCell ref="AN195:AN197"/>
    <mergeCell ref="AN183:AN185"/>
    <mergeCell ref="AM207:AM209"/>
    <mergeCell ref="AK165:AK167"/>
    <mergeCell ref="AE168:AE170"/>
    <mergeCell ref="AL174:AL176"/>
    <mergeCell ref="AN186:AN188"/>
    <mergeCell ref="AE186:AE188"/>
    <mergeCell ref="AJ198:AJ200"/>
    <mergeCell ref="AI195:AI197"/>
    <mergeCell ref="AJ189:AJ191"/>
    <mergeCell ref="AI177:AI179"/>
    <mergeCell ref="AG180:AG182"/>
    <mergeCell ref="AH168:AH170"/>
    <mergeCell ref="AH186:AH188"/>
    <mergeCell ref="AL204:AL206"/>
    <mergeCell ref="AK198:AK200"/>
    <mergeCell ref="AL177:AL179"/>
    <mergeCell ref="AH204:AH206"/>
    <mergeCell ref="AK201:AK203"/>
    <mergeCell ref="AH177:AH179"/>
    <mergeCell ref="AL201:AL203"/>
    <mergeCell ref="AH201:AH203"/>
    <mergeCell ref="AI201:AI203"/>
    <mergeCell ref="AK171:AK173"/>
    <mergeCell ref="AJ168:AJ170"/>
    <mergeCell ref="AL288:AL290"/>
    <mergeCell ref="AM288:AM290"/>
    <mergeCell ref="A291:A293"/>
    <mergeCell ref="U291:U293"/>
    <mergeCell ref="AM216:AM218"/>
    <mergeCell ref="AH210:AH212"/>
    <mergeCell ref="AK210:AK212"/>
    <mergeCell ref="AL216:AL218"/>
    <mergeCell ref="AL207:AL209"/>
    <mergeCell ref="AC222:AC224"/>
    <mergeCell ref="AD222:AD224"/>
    <mergeCell ref="AE207:AE209"/>
    <mergeCell ref="AF207:AF209"/>
    <mergeCell ref="AG207:AG209"/>
    <mergeCell ref="AJ207:AJ209"/>
    <mergeCell ref="AK207:AK209"/>
    <mergeCell ref="AK282:AK284"/>
    <mergeCell ref="AH270:AH272"/>
    <mergeCell ref="AI270:AI272"/>
    <mergeCell ref="AA240:AA242"/>
    <mergeCell ref="AB240:AB242"/>
    <mergeCell ref="AC240:AC242"/>
    <mergeCell ref="AE261:AE263"/>
    <mergeCell ref="AJ240:AJ242"/>
    <mergeCell ref="AI267:AI269"/>
    <mergeCell ref="AJ267:AJ269"/>
    <mergeCell ref="AI276:AI278"/>
    <mergeCell ref="AJ276:AJ278"/>
    <mergeCell ref="AA258:AA260"/>
    <mergeCell ref="AB246:AB248"/>
    <mergeCell ref="A222:A224"/>
    <mergeCell ref="U222:U224"/>
    <mergeCell ref="V222:V224"/>
    <mergeCell ref="AN210:AN212"/>
    <mergeCell ref="AA183:AA185"/>
    <mergeCell ref="Z222:Z224"/>
    <mergeCell ref="AA222:AA224"/>
    <mergeCell ref="AB222:AB224"/>
    <mergeCell ref="AC177:AC179"/>
    <mergeCell ref="AN207:AN209"/>
    <mergeCell ref="AN204:AN206"/>
    <mergeCell ref="AD213:AD215"/>
    <mergeCell ref="AJ288:AJ290"/>
    <mergeCell ref="AJ231:AJ233"/>
    <mergeCell ref="AJ228:AJ230"/>
    <mergeCell ref="AJ237:AJ239"/>
    <mergeCell ref="AG213:AG215"/>
    <mergeCell ref="AK204:AK206"/>
    <mergeCell ref="AM198:AM200"/>
    <mergeCell ref="Z198:Z200"/>
    <mergeCell ref="AA201:AA203"/>
    <mergeCell ref="AK270:AK272"/>
    <mergeCell ref="AC282:AC284"/>
    <mergeCell ref="AD282:AD284"/>
    <mergeCell ref="AH213:AH215"/>
    <mergeCell ref="AB219:AB221"/>
    <mergeCell ref="AJ177:AJ179"/>
    <mergeCell ref="AK177:AK179"/>
    <mergeCell ref="AN192:AN194"/>
    <mergeCell ref="AL210:AL212"/>
    <mergeCell ref="AM210:AM212"/>
    <mergeCell ref="AD189:AD191"/>
    <mergeCell ref="AK192:AK194"/>
    <mergeCell ref="AK195:AK197"/>
    <mergeCell ref="AH393:AH394"/>
    <mergeCell ref="AI393:AI394"/>
    <mergeCell ref="AK393:AK394"/>
    <mergeCell ref="AH416:AH417"/>
    <mergeCell ref="AG402:AG404"/>
    <mergeCell ref="AF402:AF404"/>
    <mergeCell ref="AD402:AD404"/>
    <mergeCell ref="Z416:Z417"/>
    <mergeCell ref="AE282:AE284"/>
    <mergeCell ref="AF282:AF284"/>
    <mergeCell ref="AG282:AG284"/>
    <mergeCell ref="AH282:AH284"/>
    <mergeCell ref="AI282:AI284"/>
    <mergeCell ref="AJ282:AJ284"/>
    <mergeCell ref="AK276:AK278"/>
    <mergeCell ref="AI240:AI242"/>
    <mergeCell ref="A427:A428"/>
    <mergeCell ref="V420:V421"/>
    <mergeCell ref="A402:A404"/>
    <mergeCell ref="A418:A419"/>
    <mergeCell ref="U397:U398"/>
    <mergeCell ref="AC246:AC248"/>
    <mergeCell ref="AD246:AD248"/>
    <mergeCell ref="AE243:AE245"/>
    <mergeCell ref="AB270:AB272"/>
    <mergeCell ref="AC270:AC272"/>
    <mergeCell ref="AD270:AD272"/>
    <mergeCell ref="AE270:AE272"/>
    <mergeCell ref="Y270:Y272"/>
    <mergeCell ref="Z270:Z272"/>
    <mergeCell ref="AA270:AA272"/>
    <mergeCell ref="AF270:AF272"/>
    <mergeCell ref="A442:A443"/>
    <mergeCell ref="A435:A437"/>
    <mergeCell ref="A438:A441"/>
    <mergeCell ref="A431:A434"/>
    <mergeCell ref="U431:U434"/>
    <mergeCell ref="A397:A398"/>
    <mergeCell ref="AA429:AA430"/>
    <mergeCell ref="A396:AN396"/>
    <mergeCell ref="A413:AN413"/>
    <mergeCell ref="A416:A417"/>
    <mergeCell ref="W431:W434"/>
    <mergeCell ref="X431:X434"/>
    <mergeCell ref="Y431:Y434"/>
    <mergeCell ref="W427:W428"/>
    <mergeCell ref="Y427:Y428"/>
    <mergeCell ref="AN393:AN394"/>
    <mergeCell ref="AM393:AM394"/>
    <mergeCell ref="V416:V417"/>
    <mergeCell ref="V402:V404"/>
    <mergeCell ref="A420:A421"/>
    <mergeCell ref="AC424:AC425"/>
    <mergeCell ref="AF424:AF425"/>
    <mergeCell ref="U427:U428"/>
    <mergeCell ref="A424:A425"/>
    <mergeCell ref="U424:U425"/>
    <mergeCell ref="V424:V425"/>
    <mergeCell ref="AE397:AE398"/>
    <mergeCell ref="AE393:AE394"/>
    <mergeCell ref="AA397:AA398"/>
    <mergeCell ref="A409:A412"/>
    <mergeCell ref="AN416:AN417"/>
    <mergeCell ref="Z424:Z425"/>
    <mergeCell ref="AM324:AM326"/>
    <mergeCell ref="AN288:AN290"/>
    <mergeCell ref="AE291:AE293"/>
    <mergeCell ref="AI402:AI404"/>
    <mergeCell ref="AB369:AB371"/>
    <mergeCell ref="AL357:AL359"/>
    <mergeCell ref="AM357:AM359"/>
    <mergeCell ref="AN357:AN359"/>
    <mergeCell ref="AN324:AN326"/>
    <mergeCell ref="X222:X224"/>
    <mergeCell ref="AE420:AE421"/>
    <mergeCell ref="W397:W398"/>
    <mergeCell ref="AE422:AE423"/>
    <mergeCell ref="AE402:AE404"/>
    <mergeCell ref="AM416:AM417"/>
    <mergeCell ref="AL402:AL404"/>
    <mergeCell ref="AG420:AG421"/>
    <mergeCell ref="AD420:AD421"/>
    <mergeCell ref="AL393:AL394"/>
    <mergeCell ref="AF397:AF398"/>
    <mergeCell ref="AG397:AG398"/>
    <mergeCell ref="AC420:AC421"/>
    <mergeCell ref="AB418:AB419"/>
    <mergeCell ref="Z418:Z419"/>
    <mergeCell ref="AA422:AA423"/>
    <mergeCell ref="A401:AN401"/>
    <mergeCell ref="AJ393:AJ394"/>
    <mergeCell ref="AM397:AM398"/>
    <mergeCell ref="AN397:AN398"/>
    <mergeCell ref="AL397:AL398"/>
    <mergeCell ref="AG393:AG394"/>
    <mergeCell ref="AH402:AH404"/>
    <mergeCell ref="AD291:AD293"/>
    <mergeCell ref="AD201:AD203"/>
    <mergeCell ref="AG198:AG200"/>
    <mergeCell ref="W177:W179"/>
    <mergeCell ref="Y174:Y176"/>
    <mergeCell ref="AD195:AD197"/>
    <mergeCell ref="AC207:AC209"/>
    <mergeCell ref="AI180:AI182"/>
    <mergeCell ref="X177:X179"/>
    <mergeCell ref="Y177:Y179"/>
    <mergeCell ref="AJ144:AJ146"/>
    <mergeCell ref="W288:W290"/>
    <mergeCell ref="X216:X218"/>
    <mergeCell ref="AI210:AI212"/>
    <mergeCell ref="AJ210:AJ212"/>
    <mergeCell ref="AI291:AI293"/>
    <mergeCell ref="X207:X209"/>
    <mergeCell ref="Y207:Y209"/>
    <mergeCell ref="AH198:AH200"/>
    <mergeCell ref="AI198:AI200"/>
    <mergeCell ref="AG192:AG194"/>
    <mergeCell ref="W291:W293"/>
    <mergeCell ref="AJ204:AJ206"/>
    <mergeCell ref="AC162:AC164"/>
    <mergeCell ref="AI186:AI188"/>
    <mergeCell ref="X159:X161"/>
    <mergeCell ref="X153:X155"/>
    <mergeCell ref="AD183:AD185"/>
    <mergeCell ref="AE177:AE179"/>
    <mergeCell ref="Z174:Z176"/>
    <mergeCell ref="AE174:AE176"/>
    <mergeCell ref="AI168:AI170"/>
    <mergeCell ref="AC91:AC92"/>
    <mergeCell ref="AD91:AD92"/>
    <mergeCell ref="AC93:AC94"/>
    <mergeCell ref="AL147:AL149"/>
    <mergeCell ref="AF144:AF146"/>
    <mergeCell ref="AD81:AD82"/>
    <mergeCell ref="AG81:AG82"/>
    <mergeCell ref="AF91:AF92"/>
    <mergeCell ref="AG91:AG92"/>
    <mergeCell ref="AH91:AH92"/>
    <mergeCell ref="AI81:AI82"/>
    <mergeCell ref="AE76:AE77"/>
    <mergeCell ref="AF81:AF82"/>
    <mergeCell ref="AG98:AG99"/>
    <mergeCell ref="AH98:AH99"/>
    <mergeCell ref="AE138:AE140"/>
    <mergeCell ref="AL135:AL137"/>
    <mergeCell ref="AH147:AH149"/>
    <mergeCell ref="AE147:AE149"/>
    <mergeCell ref="AE141:AE143"/>
    <mergeCell ref="AK147:AK149"/>
    <mergeCell ref="AG147:AG149"/>
    <mergeCell ref="AI147:AI149"/>
    <mergeCell ref="AG144:AG146"/>
    <mergeCell ref="AG141:AG143"/>
    <mergeCell ref="AL108:AL109"/>
    <mergeCell ref="AM147:AM149"/>
    <mergeCell ref="AF162:AF164"/>
    <mergeCell ref="AI162:AI164"/>
    <mergeCell ref="AJ162:AJ164"/>
    <mergeCell ref="AK162:AK164"/>
    <mergeCell ref="AE156:AE158"/>
    <mergeCell ref="AF156:AF158"/>
    <mergeCell ref="AK153:AK155"/>
    <mergeCell ref="AG135:AG137"/>
    <mergeCell ref="AI138:AI140"/>
    <mergeCell ref="AL159:AL161"/>
    <mergeCell ref="AL132:AL134"/>
    <mergeCell ref="AK81:AK82"/>
    <mergeCell ref="AH81:AH82"/>
    <mergeCell ref="AF147:AF149"/>
    <mergeCell ref="AL95:AL96"/>
    <mergeCell ref="AF93:AF94"/>
    <mergeCell ref="AG93:AG94"/>
    <mergeCell ref="AG159:AG161"/>
    <mergeCell ref="AM102:AM103"/>
    <mergeCell ref="AI132:AI134"/>
    <mergeCell ref="AM93:AM94"/>
    <mergeCell ref="AK91:AK92"/>
    <mergeCell ref="AL91:AL92"/>
    <mergeCell ref="AM91:AM92"/>
    <mergeCell ref="AM108:AM109"/>
    <mergeCell ref="U6:U8"/>
    <mergeCell ref="A9:AN9"/>
    <mergeCell ref="C6:C8"/>
    <mergeCell ref="AN6:AN8"/>
    <mergeCell ref="A10:T20"/>
    <mergeCell ref="V6:V8"/>
    <mergeCell ref="A6:A8"/>
    <mergeCell ref="B6:B8"/>
    <mergeCell ref="A21:AN21"/>
    <mergeCell ref="A24:A25"/>
    <mergeCell ref="A28:A29"/>
    <mergeCell ref="AG26:AG27"/>
    <mergeCell ref="AH26:AH27"/>
    <mergeCell ref="X93:X94"/>
    <mergeCell ref="AA93:AA94"/>
    <mergeCell ref="AB93:AB94"/>
    <mergeCell ref="AN93:AN94"/>
    <mergeCell ref="U91:U92"/>
    <mergeCell ref="U67:U69"/>
    <mergeCell ref="D6:T7"/>
    <mergeCell ref="W6:AM7"/>
    <mergeCell ref="A81:A82"/>
    <mergeCell ref="A80:AN80"/>
    <mergeCell ref="AI76:AI77"/>
    <mergeCell ref="AJ76:AJ77"/>
    <mergeCell ref="AK76:AK77"/>
    <mergeCell ref="AL76:AL77"/>
    <mergeCell ref="AI56:AI57"/>
    <mergeCell ref="AJ56:AJ57"/>
    <mergeCell ref="AL56:AL57"/>
    <mergeCell ref="AH78:AH79"/>
    <mergeCell ref="AI78:AI79"/>
    <mergeCell ref="AN26:AN27"/>
    <mergeCell ref="AB56:AB57"/>
    <mergeCell ref="AC56:AC57"/>
    <mergeCell ref="U61:U63"/>
    <mergeCell ref="Z26:Z27"/>
    <mergeCell ref="AA26:AA27"/>
    <mergeCell ref="AB65:AB66"/>
    <mergeCell ref="AC65:AC66"/>
    <mergeCell ref="AD65:AD66"/>
    <mergeCell ref="U46:U47"/>
    <mergeCell ref="U58:U60"/>
    <mergeCell ref="AA46:AA47"/>
    <mergeCell ref="V26:V27"/>
    <mergeCell ref="W26:W27"/>
    <mergeCell ref="AH46:AH47"/>
    <mergeCell ref="W35:W36"/>
    <mergeCell ref="AN54:AN55"/>
    <mergeCell ref="V54:V55"/>
    <mergeCell ref="AJ46:AJ47"/>
    <mergeCell ref="AK46:AK47"/>
    <mergeCell ref="AL46:AL47"/>
    <mergeCell ref="AM46:AM47"/>
    <mergeCell ref="AN46:AN47"/>
    <mergeCell ref="AN56:AN57"/>
    <mergeCell ref="AM65:AM66"/>
    <mergeCell ref="AN65:AN66"/>
    <mergeCell ref="AK54:AK55"/>
    <mergeCell ref="AL54:AL55"/>
    <mergeCell ref="AM54:AM55"/>
    <mergeCell ref="AG54:AG55"/>
    <mergeCell ref="AK56:AK57"/>
    <mergeCell ref="AI39:AI40"/>
    <mergeCell ref="I30:I31"/>
    <mergeCell ref="J30:J31"/>
    <mergeCell ref="K30:K31"/>
    <mergeCell ref="L30:L31"/>
    <mergeCell ref="V56:V57"/>
    <mergeCell ref="AF33:AF34"/>
    <mergeCell ref="V39:V40"/>
    <mergeCell ref="AN43:AN44"/>
    <mergeCell ref="X39:X40"/>
    <mergeCell ref="Y39:Y40"/>
    <mergeCell ref="W39:W40"/>
    <mergeCell ref="AE54:AE55"/>
    <mergeCell ref="X54:X55"/>
    <mergeCell ref="Y54:Y55"/>
    <mergeCell ref="Z54:Z55"/>
    <mergeCell ref="AA54:AA55"/>
    <mergeCell ref="AF39:AF40"/>
    <mergeCell ref="AG39:AG40"/>
    <mergeCell ref="AE56:AE57"/>
    <mergeCell ref="AF56:AF57"/>
    <mergeCell ref="AE39:AE40"/>
    <mergeCell ref="AA39:AA40"/>
    <mergeCell ref="AB39:AB40"/>
    <mergeCell ref="AC39:AC40"/>
    <mergeCell ref="AD39:AD40"/>
    <mergeCell ref="AB54:AB55"/>
    <mergeCell ref="AC54:AC55"/>
    <mergeCell ref="AD54:AD55"/>
    <mergeCell ref="AA33:AA34"/>
    <mergeCell ref="AB33:AB34"/>
    <mergeCell ref="AH43:AH44"/>
    <mergeCell ref="V33:V34"/>
    <mergeCell ref="A132:A134"/>
    <mergeCell ref="AL68:AL69"/>
    <mergeCell ref="AI73:AI74"/>
    <mergeCell ref="A78:A79"/>
    <mergeCell ref="Y78:Y79"/>
    <mergeCell ref="Y46:Y47"/>
    <mergeCell ref="AB46:AB47"/>
    <mergeCell ref="A26:A27"/>
    <mergeCell ref="AC46:AC47"/>
    <mergeCell ref="AD46:AD47"/>
    <mergeCell ref="A54:A57"/>
    <mergeCell ref="Y35:Y36"/>
    <mergeCell ref="AH56:AH57"/>
    <mergeCell ref="U64:U66"/>
    <mergeCell ref="AA56:AA57"/>
    <mergeCell ref="AH35:AH36"/>
    <mergeCell ref="A35:A36"/>
    <mergeCell ref="Z35:Z36"/>
    <mergeCell ref="AA35:AA36"/>
    <mergeCell ref="A39:A40"/>
    <mergeCell ref="A37:A38"/>
    <mergeCell ref="U39:U40"/>
    <mergeCell ref="Y56:Y57"/>
    <mergeCell ref="AG33:AG34"/>
    <mergeCell ref="AH33:AH34"/>
    <mergeCell ref="AH39:AH40"/>
    <mergeCell ref="AG56:AG57"/>
    <mergeCell ref="AE43:AE44"/>
    <mergeCell ref="AF43:AF44"/>
    <mergeCell ref="AG43:AG44"/>
    <mergeCell ref="G30:G31"/>
    <mergeCell ref="H30:H31"/>
    <mergeCell ref="W1:AC1"/>
    <mergeCell ref="W3:Y3"/>
    <mergeCell ref="AI26:AI27"/>
    <mergeCell ref="AJ26:AJ27"/>
    <mergeCell ref="AI54:AI55"/>
    <mergeCell ref="V135:V137"/>
    <mergeCell ref="V138:V140"/>
    <mergeCell ref="AF138:AF140"/>
    <mergeCell ref="AG138:AG140"/>
    <mergeCell ref="AD138:AD140"/>
    <mergeCell ref="AE3:AN3"/>
    <mergeCell ref="AM26:AM27"/>
    <mergeCell ref="AM81:AM82"/>
    <mergeCell ref="AG132:AG134"/>
    <mergeCell ref="AM135:AM137"/>
    <mergeCell ref="AM132:AM134"/>
    <mergeCell ref="AB98:AB99"/>
    <mergeCell ref="AC98:AC99"/>
    <mergeCell ref="AD98:AD99"/>
    <mergeCell ref="AE98:AE99"/>
    <mergeCell ref="AE91:AE92"/>
    <mergeCell ref="AE65:AE66"/>
    <mergeCell ref="AF65:AF66"/>
    <mergeCell ref="AG65:AG66"/>
    <mergeCell ref="AI65:AI66"/>
    <mergeCell ref="AJ65:AJ66"/>
    <mergeCell ref="AK65:AK66"/>
    <mergeCell ref="AL65:AL66"/>
    <mergeCell ref="W65:W66"/>
    <mergeCell ref="AF26:AF27"/>
    <mergeCell ref="AE26:AE27"/>
    <mergeCell ref="AL26:AL27"/>
    <mergeCell ref="AK26:AK27"/>
    <mergeCell ref="W56:W57"/>
    <mergeCell ref="AH65:AH66"/>
    <mergeCell ref="AF76:AF77"/>
    <mergeCell ref="AG76:AG77"/>
    <mergeCell ref="A75:AN75"/>
    <mergeCell ref="A76:A77"/>
    <mergeCell ref="AJ81:AJ82"/>
    <mergeCell ref="AI91:AI92"/>
    <mergeCell ref="V68:V69"/>
    <mergeCell ref="W68:W69"/>
    <mergeCell ref="A58:A60"/>
    <mergeCell ref="A61:A63"/>
    <mergeCell ref="N84:N85"/>
    <mergeCell ref="O84:O85"/>
    <mergeCell ref="S84:S85"/>
    <mergeCell ref="W46:W47"/>
    <mergeCell ref="X46:X47"/>
    <mergeCell ref="AB81:AB82"/>
    <mergeCell ref="Z65:Z66"/>
    <mergeCell ref="AA65:AA66"/>
    <mergeCell ref="AD35:AD36"/>
    <mergeCell ref="AK68:AK69"/>
    <mergeCell ref="AN76:AN77"/>
    <mergeCell ref="AL78:AL79"/>
    <mergeCell ref="AH76:AH77"/>
    <mergeCell ref="A30:A32"/>
    <mergeCell ref="I84:I85"/>
    <mergeCell ref="K84:K85"/>
    <mergeCell ref="L84:L85"/>
    <mergeCell ref="M84:M85"/>
    <mergeCell ref="A45:AN45"/>
    <mergeCell ref="AF46:AF47"/>
    <mergeCell ref="AG46:AG47"/>
    <mergeCell ref="AB135:AB137"/>
    <mergeCell ref="AA132:AA134"/>
    <mergeCell ref="U144:U146"/>
    <mergeCell ref="AI141:AI143"/>
    <mergeCell ref="AD141:AD143"/>
    <mergeCell ref="A138:A140"/>
    <mergeCell ref="A144:A146"/>
    <mergeCell ref="A46:A47"/>
    <mergeCell ref="A48:AN48"/>
    <mergeCell ref="U132:U134"/>
    <mergeCell ref="A165:A167"/>
    <mergeCell ref="A174:A176"/>
    <mergeCell ref="U174:U176"/>
    <mergeCell ref="A127:A131"/>
    <mergeCell ref="X132:X134"/>
    <mergeCell ref="A64:A66"/>
    <mergeCell ref="U54:U57"/>
    <mergeCell ref="W174:W176"/>
    <mergeCell ref="U162:U164"/>
    <mergeCell ref="V162:V164"/>
    <mergeCell ref="V147:V149"/>
    <mergeCell ref="U156:U158"/>
    <mergeCell ref="U153:U155"/>
    <mergeCell ref="Y144:Y146"/>
    <mergeCell ref="AN78:AN79"/>
    <mergeCell ref="AM76:AM77"/>
    <mergeCell ref="X76:X77"/>
    <mergeCell ref="Y76:Y77"/>
    <mergeCell ref="AL81:AL82"/>
    <mergeCell ref="AN147:AN149"/>
    <mergeCell ref="V288:V290"/>
    <mergeCell ref="AF54:AF55"/>
    <mergeCell ref="W54:W55"/>
    <mergeCell ref="A171:A173"/>
    <mergeCell ref="A243:A245"/>
    <mergeCell ref="U198:U200"/>
    <mergeCell ref="V198:V200"/>
    <mergeCell ref="U138:U140"/>
    <mergeCell ref="U135:U137"/>
    <mergeCell ref="V168:V170"/>
    <mergeCell ref="W165:W167"/>
    <mergeCell ref="U159:U161"/>
    <mergeCell ref="A153:A155"/>
    <mergeCell ref="W150:W152"/>
    <mergeCell ref="V156:V158"/>
    <mergeCell ref="W156:W158"/>
    <mergeCell ref="V153:V155"/>
    <mergeCell ref="W153:W155"/>
    <mergeCell ref="V165:V167"/>
    <mergeCell ref="A219:A221"/>
    <mergeCell ref="U219:U221"/>
    <mergeCell ref="V219:V221"/>
    <mergeCell ref="W219:W221"/>
    <mergeCell ref="U201:U203"/>
    <mergeCell ref="V201:V203"/>
    <mergeCell ref="A168:A170"/>
    <mergeCell ref="A147:A149"/>
    <mergeCell ref="V144:V146"/>
    <mergeCell ref="W141:W143"/>
    <mergeCell ref="A216:A218"/>
    <mergeCell ref="U216:U218"/>
    <mergeCell ref="A177:A179"/>
    <mergeCell ref="AB192:AB194"/>
    <mergeCell ref="A195:A197"/>
    <mergeCell ref="U189:U191"/>
    <mergeCell ref="V189:V191"/>
    <mergeCell ref="U177:U179"/>
    <mergeCell ref="A354:A356"/>
    <mergeCell ref="U354:U356"/>
    <mergeCell ref="V354:V356"/>
    <mergeCell ref="W354:W356"/>
    <mergeCell ref="W216:W218"/>
    <mergeCell ref="A288:A290"/>
    <mergeCell ref="V216:V218"/>
    <mergeCell ref="U210:U212"/>
    <mergeCell ref="V210:V212"/>
    <mergeCell ref="W207:W209"/>
    <mergeCell ref="V207:V209"/>
    <mergeCell ref="A186:A188"/>
    <mergeCell ref="V183:V185"/>
    <mergeCell ref="A324:A326"/>
    <mergeCell ref="U324:U326"/>
    <mergeCell ref="V324:V326"/>
    <mergeCell ref="W324:W326"/>
    <mergeCell ref="A309:A311"/>
    <mergeCell ref="U309:U311"/>
    <mergeCell ref="V309:V311"/>
    <mergeCell ref="A237:A239"/>
    <mergeCell ref="U237:U239"/>
    <mergeCell ref="V237:V239"/>
    <mergeCell ref="W237:W239"/>
    <mergeCell ref="U267:U269"/>
    <mergeCell ref="U246:U248"/>
    <mergeCell ref="A213:A215"/>
    <mergeCell ref="U213:U215"/>
    <mergeCell ref="V213:V215"/>
    <mergeCell ref="W213:W215"/>
    <mergeCell ref="X213:X215"/>
    <mergeCell ref="A210:A212"/>
    <mergeCell ref="A135:A137"/>
    <mergeCell ref="W138:W140"/>
    <mergeCell ref="V195:V197"/>
    <mergeCell ref="V174:V176"/>
    <mergeCell ref="W168:W170"/>
    <mergeCell ref="A156:A158"/>
    <mergeCell ref="AB138:AB140"/>
    <mergeCell ref="U165:U167"/>
    <mergeCell ref="Z78:Z79"/>
    <mergeCell ref="AB159:AB161"/>
    <mergeCell ref="Z156:Z158"/>
    <mergeCell ref="K86:K87"/>
    <mergeCell ref="L86:L87"/>
    <mergeCell ref="A204:A206"/>
    <mergeCell ref="A86:A88"/>
    <mergeCell ref="O86:O87"/>
    <mergeCell ref="P86:P87"/>
    <mergeCell ref="AA174:AA176"/>
    <mergeCell ref="U195:U197"/>
    <mergeCell ref="V177:V179"/>
    <mergeCell ref="Z210:Z212"/>
    <mergeCell ref="AB195:AB197"/>
    <mergeCell ref="U93:U94"/>
    <mergeCell ref="U95:U96"/>
    <mergeCell ref="AB141:AB143"/>
    <mergeCell ref="A159:A161"/>
    <mergeCell ref="A162:A164"/>
    <mergeCell ref="AA216:AA218"/>
    <mergeCell ref="AB216:AB218"/>
    <mergeCell ref="AC216:AC218"/>
    <mergeCell ref="AD216:AD218"/>
    <mergeCell ref="AF261:AF263"/>
    <mergeCell ref="AG261:AG263"/>
    <mergeCell ref="X240:X242"/>
    <mergeCell ref="X291:X293"/>
    <mergeCell ref="Y291:Y293"/>
    <mergeCell ref="Z291:Z293"/>
    <mergeCell ref="AA291:AA293"/>
    <mergeCell ref="AB291:AB293"/>
    <mergeCell ref="AC291:AC293"/>
    <mergeCell ref="AD366:AD368"/>
    <mergeCell ref="AE366:AE368"/>
    <mergeCell ref="AF366:AF368"/>
    <mergeCell ref="AG366:AG368"/>
    <mergeCell ref="AG327:AG329"/>
    <mergeCell ref="AD318:AD320"/>
    <mergeCell ref="AE318:AE320"/>
    <mergeCell ref="AF318:AF320"/>
    <mergeCell ref="AG318:AG320"/>
    <mergeCell ref="AD360:AD362"/>
    <mergeCell ref="Y240:Y242"/>
    <mergeCell ref="Z240:Z242"/>
    <mergeCell ref="Z360:Z362"/>
    <mergeCell ref="AA360:AA362"/>
    <mergeCell ref="X267:X269"/>
    <mergeCell ref="Y267:Y269"/>
    <mergeCell ref="Z216:Z218"/>
    <mergeCell ref="AD330:AD332"/>
    <mergeCell ref="AE252:AE254"/>
    <mergeCell ref="X237:X239"/>
    <mergeCell ref="Y237:Y239"/>
    <mergeCell ref="AD397:AD398"/>
    <mergeCell ref="AD393:AD394"/>
    <mergeCell ref="AA393:AA394"/>
    <mergeCell ref="AB393:AB394"/>
    <mergeCell ref="AB180:AB182"/>
    <mergeCell ref="AD204:AD206"/>
    <mergeCell ref="W369:W371"/>
    <mergeCell ref="X369:X371"/>
    <mergeCell ref="Y369:Y371"/>
    <mergeCell ref="Z369:Z371"/>
    <mergeCell ref="AA369:AA371"/>
    <mergeCell ref="W210:W212"/>
    <mergeCell ref="X186:X188"/>
    <mergeCell ref="W240:W242"/>
    <mergeCell ref="Z258:Z260"/>
    <mergeCell ref="W390:W392"/>
    <mergeCell ref="AA390:AA392"/>
    <mergeCell ref="AB390:AB392"/>
    <mergeCell ref="AC390:AC392"/>
    <mergeCell ref="W387:W389"/>
    <mergeCell ref="Z387:Z389"/>
    <mergeCell ref="AA387:AA389"/>
    <mergeCell ref="Z192:Z194"/>
    <mergeCell ref="AA198:AA200"/>
    <mergeCell ref="X201:X203"/>
    <mergeCell ref="W198:W200"/>
    <mergeCell ref="W231:W233"/>
    <mergeCell ref="AC303:AC305"/>
    <mergeCell ref="AD303:AD305"/>
    <mergeCell ref="AA195:AA197"/>
    <mergeCell ref="X418:X419"/>
    <mergeCell ref="X402:X404"/>
    <mergeCell ref="W402:W404"/>
    <mergeCell ref="W420:W421"/>
    <mergeCell ref="U422:U423"/>
    <mergeCell ref="AA402:AA404"/>
    <mergeCell ref="AG416:AG417"/>
    <mergeCell ref="W416:W417"/>
    <mergeCell ref="AE416:AE417"/>
    <mergeCell ref="A422:A423"/>
    <mergeCell ref="AN422:AN423"/>
    <mergeCell ref="AM418:AM419"/>
    <mergeCell ref="AN418:AN419"/>
    <mergeCell ref="AM402:AM404"/>
    <mergeCell ref="AK402:AK404"/>
    <mergeCell ref="AE424:AE425"/>
    <mergeCell ref="Y420:Y421"/>
    <mergeCell ref="X420:X421"/>
    <mergeCell ref="Y402:Y404"/>
    <mergeCell ref="AC416:AC417"/>
    <mergeCell ref="AD416:AD417"/>
    <mergeCell ref="AC402:AC404"/>
    <mergeCell ref="AD424:AD425"/>
    <mergeCell ref="V427:V428"/>
    <mergeCell ref="W424:W425"/>
    <mergeCell ref="X424:X425"/>
    <mergeCell ref="V422:V423"/>
    <mergeCell ref="X429:X430"/>
    <mergeCell ref="AB422:AB423"/>
    <mergeCell ref="V429:V430"/>
    <mergeCell ref="W429:W430"/>
    <mergeCell ref="Z429:Z430"/>
    <mergeCell ref="V418:V419"/>
    <mergeCell ref="AM424:AM425"/>
    <mergeCell ref="AG427:AG428"/>
    <mergeCell ref="AH431:AH434"/>
    <mergeCell ref="AH420:AH421"/>
    <mergeCell ref="A426:AN426"/>
    <mergeCell ref="AK420:AK421"/>
    <mergeCell ref="AM420:AM421"/>
    <mergeCell ref="Z422:Z423"/>
    <mergeCell ref="AN431:AN434"/>
    <mergeCell ref="AN427:AN428"/>
    <mergeCell ref="AD429:AD430"/>
    <mergeCell ref="AG429:AG430"/>
    <mergeCell ref="AE427:AE428"/>
    <mergeCell ref="AJ429:AJ430"/>
    <mergeCell ref="AD422:AD423"/>
    <mergeCell ref="AG422:AG423"/>
    <mergeCell ref="AH429:AH430"/>
    <mergeCell ref="A429:A430"/>
    <mergeCell ref="U429:U430"/>
    <mergeCell ref="AA424:AA425"/>
    <mergeCell ref="AB424:AB425"/>
    <mergeCell ref="W422:W423"/>
    <mergeCell ref="Z427:Z428"/>
    <mergeCell ref="AC427:AC428"/>
    <mergeCell ref="AA427:AA428"/>
    <mergeCell ref="AC422:AC423"/>
    <mergeCell ref="AM427:AM428"/>
    <mergeCell ref="AM431:AM434"/>
    <mergeCell ref="AM429:AM430"/>
    <mergeCell ref="AK427:AK428"/>
    <mergeCell ref="AL429:AL430"/>
    <mergeCell ref="AL427:AL428"/>
    <mergeCell ref="AC429:AC430"/>
    <mergeCell ref="AC431:AC434"/>
    <mergeCell ref="X427:X428"/>
    <mergeCell ref="AD427:AD428"/>
    <mergeCell ref="Z431:Z434"/>
    <mergeCell ref="AA431:AA434"/>
    <mergeCell ref="AB431:AB434"/>
    <mergeCell ref="Y424:Y425"/>
    <mergeCell ref="AM422:AM423"/>
    <mergeCell ref="AL431:AL434"/>
    <mergeCell ref="AK431:AK434"/>
    <mergeCell ref="Y429:Y430"/>
    <mergeCell ref="AB429:AB430"/>
    <mergeCell ref="AB427:AB428"/>
    <mergeCell ref="X422:X423"/>
    <mergeCell ref="Y422:Y423"/>
    <mergeCell ref="AN429:AN430"/>
    <mergeCell ref="AI420:AI421"/>
    <mergeCell ref="AJ420:AJ421"/>
    <mergeCell ref="AL420:AL421"/>
    <mergeCell ref="AK422:AK423"/>
    <mergeCell ref="AL422:AL423"/>
    <mergeCell ref="AG424:AG425"/>
    <mergeCell ref="AH424:AH425"/>
    <mergeCell ref="AI424:AI425"/>
    <mergeCell ref="AJ424:AJ425"/>
    <mergeCell ref="AK424:AK425"/>
    <mergeCell ref="AL424:AL425"/>
    <mergeCell ref="AF420:AF421"/>
    <mergeCell ref="AF418:AF419"/>
    <mergeCell ref="AF416:AF417"/>
    <mergeCell ref="AI427:AI428"/>
    <mergeCell ref="AJ427:AJ428"/>
    <mergeCell ref="AK418:AK419"/>
    <mergeCell ref="AJ422:AJ423"/>
    <mergeCell ref="AJ418:AJ419"/>
    <mergeCell ref="AH418:AH419"/>
    <mergeCell ref="AG418:AG419"/>
    <mergeCell ref="AI422:AI423"/>
    <mergeCell ref="AI418:AI419"/>
    <mergeCell ref="AF422:AF423"/>
    <mergeCell ref="AL416:AL417"/>
    <mergeCell ref="AH427:AH428"/>
    <mergeCell ref="AF427:AF428"/>
    <mergeCell ref="V431:V434"/>
    <mergeCell ref="AI431:AI434"/>
    <mergeCell ref="AG431:AG434"/>
    <mergeCell ref="AK429:AK430"/>
    <mergeCell ref="AJ431:AJ434"/>
    <mergeCell ref="AD431:AD434"/>
    <mergeCell ref="AE429:AE430"/>
    <mergeCell ref="AF429:AF430"/>
    <mergeCell ref="AL366:AL368"/>
    <mergeCell ref="AM366:AM368"/>
    <mergeCell ref="AN366:AN368"/>
    <mergeCell ref="AK363:AK365"/>
    <mergeCell ref="AL363:AL365"/>
    <mergeCell ref="AM363:AM365"/>
    <mergeCell ref="Z393:Z394"/>
    <mergeCell ref="AC397:AC398"/>
    <mergeCell ref="Z420:Z421"/>
    <mergeCell ref="AB402:AB404"/>
    <mergeCell ref="AI416:AI417"/>
    <mergeCell ref="AJ416:AJ417"/>
    <mergeCell ref="AK416:AK417"/>
    <mergeCell ref="AI397:AI398"/>
    <mergeCell ref="AN363:AN365"/>
    <mergeCell ref="V366:V368"/>
    <mergeCell ref="Z366:Z368"/>
    <mergeCell ref="AJ366:AJ368"/>
    <mergeCell ref="AE431:AE434"/>
    <mergeCell ref="AF431:AF434"/>
    <mergeCell ref="AI429:AI430"/>
    <mergeCell ref="AH422:AH423"/>
    <mergeCell ref="AH366:AH368"/>
    <mergeCell ref="AI366:AI368"/>
    <mergeCell ref="U393:U394"/>
    <mergeCell ref="X397:X398"/>
    <mergeCell ref="AF393:AF394"/>
    <mergeCell ref="AJ397:AJ398"/>
    <mergeCell ref="AK397:AK398"/>
    <mergeCell ref="W393:W394"/>
    <mergeCell ref="AJ402:AJ404"/>
    <mergeCell ref="U416:U417"/>
    <mergeCell ref="U418:U419"/>
    <mergeCell ref="U420:U421"/>
    <mergeCell ref="AH397:AH398"/>
    <mergeCell ref="AC418:AC419"/>
    <mergeCell ref="X393:X394"/>
    <mergeCell ref="Y393:Y394"/>
    <mergeCell ref="Y416:Y417"/>
    <mergeCell ref="AD418:AD419"/>
    <mergeCell ref="U402:U404"/>
    <mergeCell ref="W418:W419"/>
    <mergeCell ref="AA418:AA419"/>
    <mergeCell ref="AA416:AA417"/>
    <mergeCell ref="AB416:AB417"/>
    <mergeCell ref="A415:AN415"/>
    <mergeCell ref="A414:AN414"/>
    <mergeCell ref="X416:X417"/>
    <mergeCell ref="Y418:Y419"/>
    <mergeCell ref="AN402:AN404"/>
    <mergeCell ref="V397:V398"/>
    <mergeCell ref="Y397:Y398"/>
    <mergeCell ref="Z402:Z404"/>
    <mergeCell ref="AB420:AB421"/>
    <mergeCell ref="AA420:AA421"/>
    <mergeCell ref="AE418:AE419"/>
    <mergeCell ref="AN279:AN281"/>
    <mergeCell ref="AI285:AI287"/>
    <mergeCell ref="AJ285:AJ287"/>
    <mergeCell ref="AL249:AL251"/>
    <mergeCell ref="AK327:AK329"/>
    <mergeCell ref="AL327:AL329"/>
    <mergeCell ref="AM327:AM329"/>
    <mergeCell ref="AN327:AN329"/>
    <mergeCell ref="AK330:AK332"/>
    <mergeCell ref="AL330:AL332"/>
    <mergeCell ref="AM330:AM332"/>
    <mergeCell ref="AN330:AN332"/>
    <mergeCell ref="AN424:AN425"/>
    <mergeCell ref="AN369:AN371"/>
    <mergeCell ref="AJ372:AJ374"/>
    <mergeCell ref="AK372:AK374"/>
    <mergeCell ref="AL372:AL374"/>
    <mergeCell ref="AM372:AM374"/>
    <mergeCell ref="AN372:AN374"/>
    <mergeCell ref="AJ375:AJ377"/>
    <mergeCell ref="AK375:AK377"/>
    <mergeCell ref="AL375:AL377"/>
    <mergeCell ref="AM375:AM377"/>
    <mergeCell ref="AN375:AN377"/>
    <mergeCell ref="AJ387:AJ389"/>
    <mergeCell ref="AK387:AK389"/>
    <mergeCell ref="AL387:AL389"/>
    <mergeCell ref="AM387:AM389"/>
    <mergeCell ref="AM369:AM371"/>
    <mergeCell ref="AN390:AN392"/>
    <mergeCell ref="AL418:AL419"/>
    <mergeCell ref="AN420:AN421"/>
    <mergeCell ref="AN360:AN362"/>
    <mergeCell ref="AK324:AK326"/>
    <mergeCell ref="AL333:AL335"/>
    <mergeCell ref="AM333:AM335"/>
    <mergeCell ref="AN333:AN335"/>
    <mergeCell ref="AL324:AL326"/>
    <mergeCell ref="AK366:AK368"/>
    <mergeCell ref="AL213:AL215"/>
    <mergeCell ref="AH216:AH218"/>
    <mergeCell ref="AN213:AN215"/>
    <mergeCell ref="AM201:AM203"/>
    <mergeCell ref="AK216:AK218"/>
    <mergeCell ref="AJ195:AJ197"/>
    <mergeCell ref="AI216:AI218"/>
    <mergeCell ref="AN222:AN224"/>
    <mergeCell ref="AH219:AH221"/>
    <mergeCell ref="AI219:AI221"/>
    <mergeCell ref="AJ219:AJ221"/>
    <mergeCell ref="AK291:AK293"/>
    <mergeCell ref="AL291:AL293"/>
    <mergeCell ref="AM291:AM293"/>
    <mergeCell ref="AN291:AN293"/>
    <mergeCell ref="AK288:AK290"/>
    <mergeCell ref="AH207:AH209"/>
    <mergeCell ref="AN216:AN218"/>
    <mergeCell ref="AJ291:AJ293"/>
    <mergeCell ref="AJ270:AJ272"/>
    <mergeCell ref="AI243:AI245"/>
    <mergeCell ref="AK219:AK221"/>
    <mergeCell ref="AL219:AL221"/>
    <mergeCell ref="AM219:AM221"/>
    <mergeCell ref="AN219:AN221"/>
    <mergeCell ref="AF360:AF362"/>
    <mergeCell ref="AG360:AG362"/>
    <mergeCell ref="AH360:AH362"/>
    <mergeCell ref="AK354:AK356"/>
    <mergeCell ref="AL354:AL356"/>
    <mergeCell ref="AM354:AM356"/>
    <mergeCell ref="AG339:AG341"/>
    <mergeCell ref="AH339:AH341"/>
    <mergeCell ref="AI339:AI341"/>
    <mergeCell ref="AJ339:AJ341"/>
    <mergeCell ref="AJ357:AJ359"/>
    <mergeCell ref="AF330:AF332"/>
    <mergeCell ref="AE342:AE344"/>
    <mergeCell ref="AF342:AF344"/>
    <mergeCell ref="AI348:AI350"/>
    <mergeCell ref="AK348:AK350"/>
    <mergeCell ref="AM360:AM362"/>
    <mergeCell ref="AI336:AI338"/>
    <mergeCell ref="AL348:AL350"/>
    <mergeCell ref="AK360:AK362"/>
    <mergeCell ref="AM339:AM341"/>
    <mergeCell ref="AK351:AK353"/>
    <mergeCell ref="AL351:AL353"/>
    <mergeCell ref="AM351:AM353"/>
    <mergeCell ref="AJ348:AJ350"/>
    <mergeCell ref="AM336:AM338"/>
    <mergeCell ref="AK336:AK338"/>
    <mergeCell ref="AL336:AL338"/>
    <mergeCell ref="AK342:AK344"/>
    <mergeCell ref="AL342:AL344"/>
    <mergeCell ref="AM342:AM344"/>
    <mergeCell ref="AF336:AF338"/>
    <mergeCell ref="AN354:AN356"/>
    <mergeCell ref="AK357:AK359"/>
    <mergeCell ref="AE210:AE212"/>
    <mergeCell ref="AH354:AH356"/>
    <mergeCell ref="AL360:AL362"/>
    <mergeCell ref="AF177:AF179"/>
    <mergeCell ref="AG177:AG179"/>
    <mergeCell ref="AE180:AE182"/>
    <mergeCell ref="AF291:AF293"/>
    <mergeCell ref="AG291:AG293"/>
    <mergeCell ref="AH291:AH293"/>
    <mergeCell ref="AE303:AE305"/>
    <mergeCell ref="AF303:AF305"/>
    <mergeCell ref="AH237:AH239"/>
    <mergeCell ref="AH243:AH245"/>
    <mergeCell ref="AI192:AI194"/>
    <mergeCell ref="AI357:AI359"/>
    <mergeCell ref="AI303:AI305"/>
    <mergeCell ref="AI249:AI251"/>
    <mergeCell ref="AI252:AI254"/>
    <mergeCell ref="AH261:AH263"/>
    <mergeCell ref="AI261:AI263"/>
    <mergeCell ref="AG285:AG287"/>
    <mergeCell ref="AH285:AH287"/>
    <mergeCell ref="AF201:AF203"/>
    <mergeCell ref="AE192:AE194"/>
    <mergeCell ref="AF192:AF194"/>
    <mergeCell ref="AJ324:AJ326"/>
    <mergeCell ref="AJ330:AJ332"/>
    <mergeCell ref="AJ336:AJ338"/>
    <mergeCell ref="AM348:AM350"/>
    <mergeCell ref="AN336:AN338"/>
    <mergeCell ref="AB357:AB359"/>
    <mergeCell ref="AC357:AC359"/>
    <mergeCell ref="AI246:AI248"/>
    <mergeCell ref="AB237:AB239"/>
    <mergeCell ref="AF237:AF239"/>
    <mergeCell ref="AG237:AG239"/>
    <mergeCell ref="AG243:AG245"/>
    <mergeCell ref="AG201:AG203"/>
    <mergeCell ref="AD240:AD242"/>
    <mergeCell ref="AE240:AE242"/>
    <mergeCell ref="AF240:AF242"/>
    <mergeCell ref="AF243:AF245"/>
    <mergeCell ref="AC288:AC290"/>
    <mergeCell ref="AD288:AD290"/>
    <mergeCell ref="AF204:AF206"/>
    <mergeCell ref="AG204:AG206"/>
    <mergeCell ref="AF213:AF215"/>
    <mergeCell ref="AE204:AE206"/>
    <mergeCell ref="AG324:AG326"/>
    <mergeCell ref="AH324:AH326"/>
    <mergeCell ref="AI324:AI326"/>
    <mergeCell ref="AG330:AG332"/>
    <mergeCell ref="AH330:AH332"/>
    <mergeCell ref="AI330:AI332"/>
    <mergeCell ref="AG336:AG338"/>
    <mergeCell ref="AH336:AH338"/>
    <mergeCell ref="AC342:AC344"/>
    <mergeCell ref="AG348:AG350"/>
    <mergeCell ref="AC339:AC341"/>
    <mergeCell ref="AD339:AD341"/>
    <mergeCell ref="AE336:AE338"/>
    <mergeCell ref="AD300:AD302"/>
    <mergeCell ref="Z300:Z302"/>
    <mergeCell ref="AA300:AA302"/>
    <mergeCell ref="AB300:AB302"/>
    <mergeCell ref="AC300:AC302"/>
    <mergeCell ref="U321:U323"/>
    <mergeCell ref="AC318:AC320"/>
    <mergeCell ref="AB189:AB191"/>
    <mergeCell ref="AI204:AI206"/>
    <mergeCell ref="AI360:AI362"/>
    <mergeCell ref="AA207:AA209"/>
    <mergeCell ref="AA219:AA221"/>
    <mergeCell ref="AJ138:AJ140"/>
    <mergeCell ref="AH138:AH140"/>
    <mergeCell ref="AB354:AB356"/>
    <mergeCell ref="AC348:AC350"/>
    <mergeCell ref="AD348:AD350"/>
    <mergeCell ref="AE348:AE350"/>
    <mergeCell ref="AB207:AB209"/>
    <mergeCell ref="AB201:AB203"/>
    <mergeCell ref="AE201:AE203"/>
    <mergeCell ref="AE237:AE239"/>
    <mergeCell ref="AA267:AA269"/>
    <mergeCell ref="AI354:AI356"/>
    <mergeCell ref="AJ354:AJ356"/>
    <mergeCell ref="AJ360:AJ362"/>
    <mergeCell ref="AH195:AH197"/>
    <mergeCell ref="AB198:AB200"/>
    <mergeCell ref="AE195:AE197"/>
    <mergeCell ref="AC201:AC203"/>
    <mergeCell ref="AG354:AG356"/>
    <mergeCell ref="AH327:AH329"/>
    <mergeCell ref="AH348:AH350"/>
    <mergeCell ref="AA237:AA239"/>
    <mergeCell ref="AA366:AA368"/>
    <mergeCell ref="AB366:AB368"/>
    <mergeCell ref="AC366:AC368"/>
    <mergeCell ref="AB210:AB212"/>
    <mergeCell ref="AC213:AC215"/>
    <mergeCell ref="U360:U362"/>
    <mergeCell ref="AA324:AA326"/>
    <mergeCell ref="AB324:AB326"/>
    <mergeCell ref="AC324:AC326"/>
    <mergeCell ref="AA336:AA338"/>
    <mergeCell ref="AB336:AB338"/>
    <mergeCell ref="AC336:AC338"/>
    <mergeCell ref="AA294:AA296"/>
    <mergeCell ref="AB294:AB296"/>
    <mergeCell ref="AC294:AC296"/>
    <mergeCell ref="Z306:Z308"/>
    <mergeCell ref="AA306:AA308"/>
    <mergeCell ref="AB306:AB308"/>
    <mergeCell ref="Y351:Y353"/>
    <mergeCell ref="Z351:Z353"/>
    <mergeCell ref="AA351:AA353"/>
    <mergeCell ref="AB351:AB353"/>
    <mergeCell ref="AC351:AC353"/>
    <mergeCell ref="AA354:AA356"/>
    <mergeCell ref="AB360:AB362"/>
    <mergeCell ref="AC360:AC362"/>
    <mergeCell ref="V360:V362"/>
    <mergeCell ref="W360:W362"/>
    <mergeCell ref="X360:X362"/>
    <mergeCell ref="Y360:Y362"/>
    <mergeCell ref="Y300:Y302"/>
    <mergeCell ref="U243:U245"/>
    <mergeCell ref="AD198:AD200"/>
    <mergeCell ref="AA192:AA194"/>
    <mergeCell ref="AC204:AC206"/>
    <mergeCell ref="Z201:Z203"/>
    <mergeCell ref="V393:V394"/>
    <mergeCell ref="Y213:Y215"/>
    <mergeCell ref="Z213:Z215"/>
    <mergeCell ref="AA213:AA215"/>
    <mergeCell ref="AB213:AB215"/>
    <mergeCell ref="W222:W224"/>
    <mergeCell ref="AD237:AD239"/>
    <mergeCell ref="W246:W248"/>
    <mergeCell ref="X246:X248"/>
    <mergeCell ref="Y246:Y248"/>
    <mergeCell ref="Z246:Z248"/>
    <mergeCell ref="AA249:AA251"/>
    <mergeCell ref="AA255:AA257"/>
    <mergeCell ref="V267:V269"/>
    <mergeCell ref="W267:W269"/>
    <mergeCell ref="AC354:AC356"/>
    <mergeCell ref="AD354:AD356"/>
    <mergeCell ref="AA210:AA212"/>
    <mergeCell ref="Z207:Z209"/>
    <mergeCell ref="W204:W206"/>
    <mergeCell ref="W201:W203"/>
    <mergeCell ref="Z237:Z239"/>
    <mergeCell ref="U240:U242"/>
    <mergeCell ref="V240:V242"/>
    <mergeCell ref="Y216:Y218"/>
    <mergeCell ref="X324:X326"/>
    <mergeCell ref="Y348:Y350"/>
    <mergeCell ref="Z195:Z197"/>
    <mergeCell ref="A201:A203"/>
    <mergeCell ref="A198:A200"/>
    <mergeCell ref="X180:X182"/>
    <mergeCell ref="Y183:Y185"/>
    <mergeCell ref="AB397:AB398"/>
    <mergeCell ref="Z397:Z398"/>
    <mergeCell ref="AC393:AC394"/>
    <mergeCell ref="U231:U233"/>
    <mergeCell ref="V231:V233"/>
    <mergeCell ref="AC237:AC239"/>
    <mergeCell ref="AC195:AC197"/>
    <mergeCell ref="AC198:AC200"/>
    <mergeCell ref="AB204:AB206"/>
    <mergeCell ref="V204:V206"/>
    <mergeCell ref="U204:U206"/>
    <mergeCell ref="Y204:Y206"/>
    <mergeCell ref="AA204:AA206"/>
    <mergeCell ref="A393:A394"/>
    <mergeCell ref="AB183:AB185"/>
    <mergeCell ref="AA186:AA188"/>
    <mergeCell ref="AA189:AA191"/>
    <mergeCell ref="Z267:Z269"/>
    <mergeCell ref="AB186:AB188"/>
    <mergeCell ref="A282:A284"/>
    <mergeCell ref="X282:X284"/>
    <mergeCell ref="A240:A242"/>
    <mergeCell ref="Y186:Y188"/>
    <mergeCell ref="Z186:Z188"/>
    <mergeCell ref="U186:U188"/>
    <mergeCell ref="V186:V188"/>
    <mergeCell ref="A192:A194"/>
    <mergeCell ref="U192:U194"/>
    <mergeCell ref="V192:V194"/>
    <mergeCell ref="W186:W188"/>
    <mergeCell ref="Z183:Z185"/>
    <mergeCell ref="A180:A182"/>
    <mergeCell ref="U180:U182"/>
    <mergeCell ref="W183:W185"/>
    <mergeCell ref="A189:A191"/>
    <mergeCell ref="X183:X185"/>
    <mergeCell ref="Y192:Y194"/>
    <mergeCell ref="Z204:Z206"/>
    <mergeCell ref="Y201:Y203"/>
    <mergeCell ref="X198:X200"/>
    <mergeCell ref="W195:W197"/>
    <mergeCell ref="Y195:Y197"/>
    <mergeCell ref="X204:X206"/>
    <mergeCell ref="AM78:AM79"/>
    <mergeCell ref="A89:A90"/>
    <mergeCell ref="Q84:Q85"/>
    <mergeCell ref="AD93:AD94"/>
    <mergeCell ref="AE93:AE94"/>
    <mergeCell ref="AF132:AF134"/>
    <mergeCell ref="AD132:AD134"/>
    <mergeCell ref="AE132:AE134"/>
    <mergeCell ref="AH132:AH134"/>
    <mergeCell ref="A98:A99"/>
    <mergeCell ref="A100:A101"/>
    <mergeCell ref="P84:P85"/>
    <mergeCell ref="AE78:AE79"/>
    <mergeCell ref="AF78:AF79"/>
    <mergeCell ref="AG78:AG79"/>
    <mergeCell ref="Y81:Y82"/>
    <mergeCell ref="U24:U25"/>
    <mergeCell ref="Z46:Z47"/>
    <mergeCell ref="X56:X57"/>
    <mergeCell ref="T30:T31"/>
    <mergeCell ref="U78:U79"/>
    <mergeCell ref="Y159:Y161"/>
    <mergeCell ref="Z159:Z161"/>
    <mergeCell ref="Y141:Y143"/>
    <mergeCell ref="Z141:Z143"/>
    <mergeCell ref="X150:X152"/>
    <mergeCell ref="X141:X143"/>
    <mergeCell ref="V98:V99"/>
    <mergeCell ref="U83:U85"/>
    <mergeCell ref="X81:X82"/>
    <mergeCell ref="Z81:Z82"/>
    <mergeCell ref="W81:W82"/>
    <mergeCell ref="AA81:AA82"/>
    <mergeCell ref="V132:V134"/>
    <mergeCell ref="X78:X79"/>
    <mergeCell ref="U98:U99"/>
    <mergeCell ref="V150:V152"/>
    <mergeCell ref="Y93:Y94"/>
    <mergeCell ref="AA138:AA140"/>
    <mergeCell ref="V93:V94"/>
    <mergeCell ref="X26:X27"/>
    <mergeCell ref="Y26:Y27"/>
    <mergeCell ref="V76:V77"/>
    <mergeCell ref="W76:W77"/>
    <mergeCell ref="X106:X107"/>
    <mergeCell ref="U141:U143"/>
    <mergeCell ref="W33:W34"/>
    <mergeCell ref="X104:X105"/>
    <mergeCell ref="AC26:AC27"/>
    <mergeCell ref="U33:U34"/>
    <mergeCell ref="U28:U29"/>
    <mergeCell ref="U26:U27"/>
    <mergeCell ref="AD76:AD77"/>
    <mergeCell ref="Z56:Z57"/>
    <mergeCell ref="U35:U36"/>
    <mergeCell ref="U37:U38"/>
    <mergeCell ref="U76:U77"/>
    <mergeCell ref="V78:V79"/>
    <mergeCell ref="Z76:Z77"/>
    <mergeCell ref="AA76:AA77"/>
    <mergeCell ref="AB76:AB77"/>
    <mergeCell ref="AD95:AD96"/>
    <mergeCell ref="X135:X137"/>
    <mergeCell ref="Y132:Y134"/>
    <mergeCell ref="W78:W79"/>
    <mergeCell ref="AB26:AB27"/>
    <mergeCell ref="V46:V47"/>
    <mergeCell ref="AD43:AD44"/>
    <mergeCell ref="V65:V66"/>
    <mergeCell ref="X65:X66"/>
    <mergeCell ref="Y65:Y66"/>
    <mergeCell ref="AC76:AC77"/>
    <mergeCell ref="Z39:Z40"/>
    <mergeCell ref="AA78:AA79"/>
    <mergeCell ref="AB78:AB79"/>
    <mergeCell ref="AC78:AC79"/>
    <mergeCell ref="AD78:AD79"/>
    <mergeCell ref="U127:U131"/>
    <mergeCell ref="AD26:AD27"/>
    <mergeCell ref="AD68:AD69"/>
    <mergeCell ref="AA141:AA143"/>
    <mergeCell ref="X144:X146"/>
    <mergeCell ref="Y168:Y170"/>
    <mergeCell ref="Z168:Z170"/>
    <mergeCell ref="AN138:AN140"/>
    <mergeCell ref="AC165:AC167"/>
    <mergeCell ref="X138:X140"/>
    <mergeCell ref="AH135:AH137"/>
    <mergeCell ref="AH144:AH146"/>
    <mergeCell ref="AK144:AK146"/>
    <mergeCell ref="AL138:AL140"/>
    <mergeCell ref="AN144:AN146"/>
    <mergeCell ref="AC132:AC134"/>
    <mergeCell ref="AN98:AN99"/>
    <mergeCell ref="AK132:AK134"/>
    <mergeCell ref="Y91:Y92"/>
    <mergeCell ref="AN165:AN167"/>
    <mergeCell ref="AN150:AN152"/>
    <mergeCell ref="AM150:AM152"/>
    <mergeCell ref="Y98:Y99"/>
    <mergeCell ref="Z98:Z99"/>
    <mergeCell ref="AA98:AA99"/>
    <mergeCell ref="AN91:AN92"/>
    <mergeCell ref="AI98:AI99"/>
    <mergeCell ref="AG95:AG96"/>
    <mergeCell ref="AH95:AH96"/>
    <mergeCell ref="AI95:AI96"/>
    <mergeCell ref="AJ147:AJ149"/>
    <mergeCell ref="AF141:AF143"/>
    <mergeCell ref="AE162:AE164"/>
    <mergeCell ref="AC141:AC143"/>
    <mergeCell ref="AK95:AK96"/>
    <mergeCell ref="A4:AN4"/>
    <mergeCell ref="AN132:AN134"/>
    <mergeCell ref="AN135:AN137"/>
    <mergeCell ref="A121:A122"/>
    <mergeCell ref="A117:A118"/>
    <mergeCell ref="A119:A120"/>
    <mergeCell ref="A111:A112"/>
    <mergeCell ref="A113:A114"/>
    <mergeCell ref="A115:A116"/>
    <mergeCell ref="A110:AN110"/>
    <mergeCell ref="A123:A124"/>
    <mergeCell ref="U111:U112"/>
    <mergeCell ref="U113:U114"/>
    <mergeCell ref="U115:U116"/>
    <mergeCell ref="U117:U118"/>
    <mergeCell ref="U119:U120"/>
    <mergeCell ref="U121:U122"/>
    <mergeCell ref="U123:U124"/>
    <mergeCell ref="C84:C85"/>
    <mergeCell ref="D84:D85"/>
    <mergeCell ref="E84:E85"/>
    <mergeCell ref="F84:F85"/>
    <mergeCell ref="G84:G85"/>
    <mergeCell ref="H84:H85"/>
    <mergeCell ref="AN39:AN40"/>
    <mergeCell ref="B30:B31"/>
    <mergeCell ref="C30:C31"/>
    <mergeCell ref="D30:D31"/>
    <mergeCell ref="E30:E31"/>
    <mergeCell ref="F30:F31"/>
    <mergeCell ref="A67:A69"/>
    <mergeCell ref="AF95:AF96"/>
    <mergeCell ref="AN351:AN353"/>
    <mergeCell ref="A348:A350"/>
    <mergeCell ref="U348:U350"/>
    <mergeCell ref="V348:V350"/>
    <mergeCell ref="W348:W350"/>
    <mergeCell ref="X348:X350"/>
    <mergeCell ref="M30:M31"/>
    <mergeCell ref="N30:N31"/>
    <mergeCell ref="O30:O31"/>
    <mergeCell ref="P30:P31"/>
    <mergeCell ref="Q30:Q31"/>
    <mergeCell ref="R30:R31"/>
    <mergeCell ref="AJ35:AJ36"/>
    <mergeCell ref="AN35:AN36"/>
    <mergeCell ref="S30:S31"/>
    <mergeCell ref="AI35:AI36"/>
    <mergeCell ref="AF35:AF36"/>
    <mergeCell ref="AE35:AE36"/>
    <mergeCell ref="AC35:AC36"/>
    <mergeCell ref="AG35:AG36"/>
    <mergeCell ref="U30:U32"/>
    <mergeCell ref="AK33:AK34"/>
    <mergeCell ref="AL33:AL34"/>
    <mergeCell ref="X35:X36"/>
    <mergeCell ref="AE33:AE34"/>
    <mergeCell ref="AI33:AI34"/>
    <mergeCell ref="AJ33:AJ34"/>
    <mergeCell ref="AM33:AM34"/>
    <mergeCell ref="AN33:AN34"/>
    <mergeCell ref="Z342:Z344"/>
    <mergeCell ref="AA342:AA344"/>
    <mergeCell ref="AB342:AB344"/>
    <mergeCell ref="A363:A365"/>
    <mergeCell ref="U363:U365"/>
    <mergeCell ref="AJ327:AJ329"/>
    <mergeCell ref="AF339:AF341"/>
    <mergeCell ref="V327:V329"/>
    <mergeCell ref="W327:W329"/>
    <mergeCell ref="X327:X329"/>
    <mergeCell ref="Y327:Y329"/>
    <mergeCell ref="Z327:Z329"/>
    <mergeCell ref="X171:X173"/>
    <mergeCell ref="Y171:Y173"/>
    <mergeCell ref="Z171:Z173"/>
    <mergeCell ref="Z132:Z134"/>
    <mergeCell ref="AB91:AB92"/>
    <mergeCell ref="AN141:AN143"/>
    <mergeCell ref="AH93:AH94"/>
    <mergeCell ref="AI93:AI94"/>
    <mergeCell ref="A327:A329"/>
    <mergeCell ref="U327:U329"/>
    <mergeCell ref="AN348:AN350"/>
    <mergeCell ref="A351:A353"/>
    <mergeCell ref="U351:U353"/>
    <mergeCell ref="V351:V353"/>
    <mergeCell ref="W351:W353"/>
    <mergeCell ref="X351:X353"/>
    <mergeCell ref="AD351:AD353"/>
    <mergeCell ref="AE351:AE353"/>
    <mergeCell ref="AF351:AF353"/>
    <mergeCell ref="AG351:AG353"/>
    <mergeCell ref="AH351:AH353"/>
    <mergeCell ref="AI351:AI353"/>
    <mergeCell ref="AJ351:AJ353"/>
    <mergeCell ref="A339:A341"/>
    <mergeCell ref="Y324:Y326"/>
    <mergeCell ref="Z324:Z326"/>
    <mergeCell ref="AD324:AD326"/>
    <mergeCell ref="AE324:AE326"/>
    <mergeCell ref="AF324:AF326"/>
    <mergeCell ref="A330:A332"/>
    <mergeCell ref="U330:U332"/>
    <mergeCell ref="V330:V332"/>
    <mergeCell ref="W330:W332"/>
    <mergeCell ref="X330:X332"/>
    <mergeCell ref="Y330:Y332"/>
    <mergeCell ref="Z330:Z332"/>
    <mergeCell ref="AA330:AA332"/>
    <mergeCell ref="AB330:AB332"/>
    <mergeCell ref="AC330:AC332"/>
    <mergeCell ref="U366:U368"/>
    <mergeCell ref="A360:A362"/>
    <mergeCell ref="AE360:AE362"/>
    <mergeCell ref="A366:A368"/>
    <mergeCell ref="W366:W368"/>
    <mergeCell ref="X366:X368"/>
    <mergeCell ref="Y366:Y368"/>
    <mergeCell ref="A357:A359"/>
    <mergeCell ref="U357:U359"/>
    <mergeCell ref="V357:V359"/>
    <mergeCell ref="W357:W359"/>
    <mergeCell ref="Z348:Z350"/>
    <mergeCell ref="AF348:AF350"/>
    <mergeCell ref="AA348:AA350"/>
    <mergeCell ref="AB348:AB350"/>
    <mergeCell ref="Y354:Y356"/>
    <mergeCell ref="Z354:Z356"/>
    <mergeCell ref="X354:X356"/>
    <mergeCell ref="AG363:AG365"/>
    <mergeCell ref="AH363:AH365"/>
    <mergeCell ref="AI363:AI365"/>
    <mergeCell ref="AC363:AC365"/>
    <mergeCell ref="AD363:AD365"/>
    <mergeCell ref="AE363:AE365"/>
    <mergeCell ref="AF363:AF365"/>
    <mergeCell ref="AJ363:AJ365"/>
    <mergeCell ref="AG357:AG359"/>
    <mergeCell ref="AH357:AH359"/>
    <mergeCell ref="AA327:AA329"/>
    <mergeCell ref="AB327:AB329"/>
    <mergeCell ref="AD327:AD329"/>
    <mergeCell ref="AE327:AE329"/>
    <mergeCell ref="AF327:AF329"/>
    <mergeCell ref="AE330:AE332"/>
    <mergeCell ref="AH342:AH344"/>
    <mergeCell ref="AI342:AI344"/>
    <mergeCell ref="AJ342:AJ344"/>
    <mergeCell ref="AG342:AG344"/>
    <mergeCell ref="X336:X338"/>
    <mergeCell ref="Y336:Y338"/>
    <mergeCell ref="AD336:AD338"/>
    <mergeCell ref="Y333:Y335"/>
    <mergeCell ref="Z333:Z335"/>
    <mergeCell ref="AA333:AA335"/>
    <mergeCell ref="AD342:AD344"/>
    <mergeCell ref="AJ333:AJ335"/>
    <mergeCell ref="AA339:AA341"/>
    <mergeCell ref="AB339:AB341"/>
    <mergeCell ref="V363:V365"/>
    <mergeCell ref="W363:W365"/>
    <mergeCell ref="X363:X365"/>
    <mergeCell ref="Y363:Y365"/>
    <mergeCell ref="Z363:Z365"/>
    <mergeCell ref="AA363:AA365"/>
    <mergeCell ref="AB363:AB365"/>
    <mergeCell ref="AN339:AN341"/>
    <mergeCell ref="A336:A338"/>
    <mergeCell ref="U336:U338"/>
    <mergeCell ref="V336:V338"/>
    <mergeCell ref="W336:W338"/>
    <mergeCell ref="U333:U335"/>
    <mergeCell ref="V333:V335"/>
    <mergeCell ref="W333:W335"/>
    <mergeCell ref="AC333:AC335"/>
    <mergeCell ref="AD333:AD335"/>
    <mergeCell ref="AE333:AE335"/>
    <mergeCell ref="AF333:AF335"/>
    <mergeCell ref="AG333:AG335"/>
    <mergeCell ref="AH333:AH335"/>
    <mergeCell ref="AI333:AI335"/>
    <mergeCell ref="AK333:AK335"/>
    <mergeCell ref="AB333:AB335"/>
    <mergeCell ref="U339:U341"/>
    <mergeCell ref="W339:W341"/>
    <mergeCell ref="X339:X341"/>
    <mergeCell ref="Y339:Y341"/>
    <mergeCell ref="Z339:Z341"/>
    <mergeCell ref="Z336:Z338"/>
    <mergeCell ref="A333:A335"/>
    <mergeCell ref="X333:X335"/>
    <mergeCell ref="AK339:AK341"/>
    <mergeCell ref="AL339:AL341"/>
    <mergeCell ref="Z294:Z296"/>
    <mergeCell ref="AD294:AD296"/>
    <mergeCell ref="AE294:AE296"/>
    <mergeCell ref="AF294:AF296"/>
    <mergeCell ref="AN342:AN344"/>
    <mergeCell ref="A345:A347"/>
    <mergeCell ref="U345:U347"/>
    <mergeCell ref="V345:V347"/>
    <mergeCell ref="W345:W347"/>
    <mergeCell ref="X345:X347"/>
    <mergeCell ref="Y345:Y347"/>
    <mergeCell ref="Z345:Z347"/>
    <mergeCell ref="AA345:AA347"/>
    <mergeCell ref="AB345:AB347"/>
    <mergeCell ref="AC345:AC347"/>
    <mergeCell ref="AD345:AD347"/>
    <mergeCell ref="AE345:AE347"/>
    <mergeCell ref="AF345:AF347"/>
    <mergeCell ref="AG345:AG347"/>
    <mergeCell ref="AH345:AH347"/>
    <mergeCell ref="AI345:AI347"/>
    <mergeCell ref="AJ345:AJ347"/>
    <mergeCell ref="AK345:AK347"/>
    <mergeCell ref="AL345:AL347"/>
    <mergeCell ref="AM345:AM347"/>
    <mergeCell ref="AN345:AN347"/>
    <mergeCell ref="A342:A344"/>
    <mergeCell ref="U342:U344"/>
    <mergeCell ref="V342:V344"/>
    <mergeCell ref="W342:W344"/>
    <mergeCell ref="X342:X344"/>
    <mergeCell ref="Y342:Y344"/>
    <mergeCell ref="AF300:AF302"/>
    <mergeCell ref="AG300:AG302"/>
    <mergeCell ref="AH300:AH302"/>
    <mergeCell ref="AI300:AI302"/>
    <mergeCell ref="AN294:AN296"/>
    <mergeCell ref="A297:A299"/>
    <mergeCell ref="U297:U299"/>
    <mergeCell ref="V297:V299"/>
    <mergeCell ref="W297:W299"/>
    <mergeCell ref="X297:X299"/>
    <mergeCell ref="Y297:Y299"/>
    <mergeCell ref="Z297:Z299"/>
    <mergeCell ref="AA297:AA299"/>
    <mergeCell ref="AB297:AB299"/>
    <mergeCell ref="AC297:AC299"/>
    <mergeCell ref="AD297:AD299"/>
    <mergeCell ref="AE297:AE299"/>
    <mergeCell ref="AF297:AF299"/>
    <mergeCell ref="AG297:AG299"/>
    <mergeCell ref="AH297:AH299"/>
    <mergeCell ref="AI297:AI299"/>
    <mergeCell ref="AJ297:AJ299"/>
    <mergeCell ref="AK297:AK299"/>
    <mergeCell ref="AL297:AL299"/>
    <mergeCell ref="AM297:AM299"/>
    <mergeCell ref="AN297:AN299"/>
    <mergeCell ref="A294:A296"/>
    <mergeCell ref="U294:U296"/>
    <mergeCell ref="V294:V296"/>
    <mergeCell ref="W294:W296"/>
    <mergeCell ref="X294:X296"/>
    <mergeCell ref="Y294:Y296"/>
    <mergeCell ref="AG306:AG308"/>
    <mergeCell ref="AH306:AH308"/>
    <mergeCell ref="AI306:AI308"/>
    <mergeCell ref="AJ306:AJ308"/>
    <mergeCell ref="AK300:AK302"/>
    <mergeCell ref="AL300:AL302"/>
    <mergeCell ref="AM300:AM302"/>
    <mergeCell ref="AJ300:AJ302"/>
    <mergeCell ref="AM303:AM305"/>
    <mergeCell ref="AN300:AN302"/>
    <mergeCell ref="A303:A305"/>
    <mergeCell ref="U303:U305"/>
    <mergeCell ref="V303:V305"/>
    <mergeCell ref="W303:W305"/>
    <mergeCell ref="X303:X305"/>
    <mergeCell ref="Y303:Y305"/>
    <mergeCell ref="Z303:Z305"/>
    <mergeCell ref="AA303:AA305"/>
    <mergeCell ref="AB303:AB305"/>
    <mergeCell ref="AG303:AG305"/>
    <mergeCell ref="AH303:AH305"/>
    <mergeCell ref="AJ303:AJ305"/>
    <mergeCell ref="AK303:AK305"/>
    <mergeCell ref="AL303:AL305"/>
    <mergeCell ref="AN303:AN305"/>
    <mergeCell ref="A300:A302"/>
    <mergeCell ref="U300:U302"/>
    <mergeCell ref="V300:V302"/>
    <mergeCell ref="W300:W302"/>
    <mergeCell ref="X300:X302"/>
    <mergeCell ref="AE300:AE302"/>
    <mergeCell ref="AM321:AM323"/>
    <mergeCell ref="W321:W323"/>
    <mergeCell ref="X321:X323"/>
    <mergeCell ref="Y321:Y323"/>
    <mergeCell ref="Z321:Z323"/>
    <mergeCell ref="AA321:AA323"/>
    <mergeCell ref="AB321:AB323"/>
    <mergeCell ref="AC321:AC323"/>
    <mergeCell ref="AD321:AD323"/>
    <mergeCell ref="AE321:AE323"/>
    <mergeCell ref="AF321:AF323"/>
    <mergeCell ref="AG321:AG323"/>
    <mergeCell ref="AH321:AH323"/>
    <mergeCell ref="AI321:AI323"/>
    <mergeCell ref="AJ321:AJ323"/>
    <mergeCell ref="AJ315:AJ317"/>
    <mergeCell ref="AL309:AL311"/>
    <mergeCell ref="AM309:AM311"/>
    <mergeCell ref="W309:W311"/>
    <mergeCell ref="X309:X311"/>
    <mergeCell ref="Y309:Y311"/>
    <mergeCell ref="Z309:Z311"/>
    <mergeCell ref="AA309:AA311"/>
    <mergeCell ref="AB309:AB311"/>
    <mergeCell ref="AC309:AC311"/>
    <mergeCell ref="AD309:AD311"/>
    <mergeCell ref="AE309:AE311"/>
    <mergeCell ref="AF309:AF311"/>
    <mergeCell ref="AG309:AG311"/>
    <mergeCell ref="AH309:AH311"/>
    <mergeCell ref="AI309:AI311"/>
    <mergeCell ref="AJ309:AJ311"/>
    <mergeCell ref="AK321:AK323"/>
    <mergeCell ref="AL321:AL323"/>
    <mergeCell ref="AL312:AL314"/>
    <mergeCell ref="AN321:AN323"/>
    <mergeCell ref="A318:A320"/>
    <mergeCell ref="AM315:AM317"/>
    <mergeCell ref="AN315:AN317"/>
    <mergeCell ref="A312:A314"/>
    <mergeCell ref="U312:U314"/>
    <mergeCell ref="V312:V314"/>
    <mergeCell ref="W312:W314"/>
    <mergeCell ref="X312:X314"/>
    <mergeCell ref="Y312:Y314"/>
    <mergeCell ref="Z312:Z314"/>
    <mergeCell ref="AA312:AA314"/>
    <mergeCell ref="AB312:AB314"/>
    <mergeCell ref="AC312:AC314"/>
    <mergeCell ref="AD312:AD314"/>
    <mergeCell ref="AE312:AE314"/>
    <mergeCell ref="AF312:AF314"/>
    <mergeCell ref="AG312:AG314"/>
    <mergeCell ref="AH312:AH314"/>
    <mergeCell ref="AI312:AI314"/>
    <mergeCell ref="AJ312:AJ314"/>
    <mergeCell ref="Y315:Y317"/>
    <mergeCell ref="Z315:Z317"/>
    <mergeCell ref="AA315:AA317"/>
    <mergeCell ref="AB315:AB317"/>
    <mergeCell ref="AC315:AC317"/>
    <mergeCell ref="AD315:AD317"/>
    <mergeCell ref="AE315:AE317"/>
    <mergeCell ref="AF315:AF317"/>
    <mergeCell ref="W315:W317"/>
    <mergeCell ref="X315:X317"/>
    <mergeCell ref="AK318:AK320"/>
    <mergeCell ref="AL318:AL320"/>
    <mergeCell ref="AK315:AK317"/>
    <mergeCell ref="AL315:AL317"/>
    <mergeCell ref="AL306:AL308"/>
    <mergeCell ref="AL294:AL296"/>
    <mergeCell ref="V141:V143"/>
    <mergeCell ref="Z150:Z152"/>
    <mergeCell ref="Z165:Z167"/>
    <mergeCell ref="A125:AN125"/>
    <mergeCell ref="A126:AN126"/>
    <mergeCell ref="AD135:AD137"/>
    <mergeCell ref="A141:A143"/>
    <mergeCell ref="Z138:Z140"/>
    <mergeCell ref="W162:W164"/>
    <mergeCell ref="V159:V161"/>
    <mergeCell ref="W159:W161"/>
    <mergeCell ref="A150:A152"/>
    <mergeCell ref="AM318:AM320"/>
    <mergeCell ref="AN318:AN320"/>
    <mergeCell ref="AG315:AG317"/>
    <mergeCell ref="AH315:AH317"/>
    <mergeCell ref="AI315:AI317"/>
    <mergeCell ref="AK312:AK314"/>
    <mergeCell ref="AN309:AN311"/>
    <mergeCell ref="A306:A308"/>
    <mergeCell ref="U318:U320"/>
    <mergeCell ref="AI318:AI320"/>
    <mergeCell ref="AE306:AE308"/>
    <mergeCell ref="AF306:AF308"/>
    <mergeCell ref="AJ318:AJ320"/>
    <mergeCell ref="AH318:AH320"/>
    <mergeCell ref="T84:T85"/>
    <mergeCell ref="V180:V182"/>
    <mergeCell ref="W180:W182"/>
    <mergeCell ref="Y180:Y182"/>
    <mergeCell ref="Z180:Z182"/>
    <mergeCell ref="AA180:AA182"/>
    <mergeCell ref="A183:A185"/>
    <mergeCell ref="U183:U185"/>
    <mergeCell ref="Z189:Z191"/>
    <mergeCell ref="W189:W191"/>
    <mergeCell ref="X189:X191"/>
    <mergeCell ref="Y189:Y191"/>
    <mergeCell ref="W192:W194"/>
    <mergeCell ref="X192:X194"/>
    <mergeCell ref="AD180:AD182"/>
    <mergeCell ref="V318:V320"/>
    <mergeCell ref="W318:W320"/>
    <mergeCell ref="X318:X320"/>
    <mergeCell ref="Y318:Y320"/>
    <mergeCell ref="Z318:Z320"/>
    <mergeCell ref="AA318:AA320"/>
    <mergeCell ref="AB318:AB320"/>
    <mergeCell ref="A315:A317"/>
    <mergeCell ref="W306:W308"/>
    <mergeCell ref="X306:X308"/>
    <mergeCell ref="Y306:Y308"/>
    <mergeCell ref="AC306:AC308"/>
    <mergeCell ref="AD306:AD308"/>
    <mergeCell ref="U315:U317"/>
    <mergeCell ref="V315:V317"/>
    <mergeCell ref="AM312:AM314"/>
    <mergeCell ref="AN312:AN314"/>
    <mergeCell ref="U168:U170"/>
    <mergeCell ref="W135:W137"/>
    <mergeCell ref="AG294:AG296"/>
    <mergeCell ref="AH294:AH296"/>
    <mergeCell ref="AI294:AI296"/>
    <mergeCell ref="AJ294:AJ296"/>
    <mergeCell ref="AK294:AK296"/>
    <mergeCell ref="U100:U101"/>
    <mergeCell ref="AM306:AM308"/>
    <mergeCell ref="AN306:AN308"/>
    <mergeCell ref="AK309:AK311"/>
    <mergeCell ref="AF68:AF69"/>
    <mergeCell ref="AG68:AG69"/>
    <mergeCell ref="AH68:AH69"/>
    <mergeCell ref="AI68:AI69"/>
    <mergeCell ref="AM73:AM74"/>
    <mergeCell ref="AN73:AN74"/>
    <mergeCell ref="U89:U90"/>
    <mergeCell ref="V95:V96"/>
    <mergeCell ref="W95:W96"/>
    <mergeCell ref="X95:X96"/>
    <mergeCell ref="Y95:Y96"/>
    <mergeCell ref="Z95:Z96"/>
    <mergeCell ref="AA95:AA96"/>
    <mergeCell ref="AC95:AC96"/>
    <mergeCell ref="AK306:AK308"/>
    <mergeCell ref="AM294:AM296"/>
    <mergeCell ref="AE95:AE96"/>
    <mergeCell ref="AJ95:AJ96"/>
    <mergeCell ref="AM68:AM69"/>
    <mergeCell ref="AN68:AN69"/>
    <mergeCell ref="AD73:AD74"/>
    <mergeCell ref="AE73:AE74"/>
    <mergeCell ref="AF73:AF74"/>
    <mergeCell ref="J84:J85"/>
    <mergeCell ref="R84:R85"/>
    <mergeCell ref="A73:A74"/>
    <mergeCell ref="U73:U74"/>
    <mergeCell ref="V73:V74"/>
    <mergeCell ref="W73:W74"/>
    <mergeCell ref="X73:X74"/>
    <mergeCell ref="Y73:Y74"/>
    <mergeCell ref="Z73:Z74"/>
    <mergeCell ref="AA73:AA74"/>
    <mergeCell ref="AB73:AB74"/>
    <mergeCell ref="X68:X69"/>
    <mergeCell ref="Y68:Y69"/>
    <mergeCell ref="Z68:Z69"/>
    <mergeCell ref="AA68:AA69"/>
    <mergeCell ref="AB68:AB69"/>
    <mergeCell ref="AC68:AC69"/>
    <mergeCell ref="AN81:AN82"/>
    <mergeCell ref="AJ68:AJ69"/>
    <mergeCell ref="AC73:AC74"/>
    <mergeCell ref="AE68:AE69"/>
  </mergeCells>
  <phoneticPr fontId="18" type="noConversion"/>
  <printOptions horizontalCentered="1"/>
  <pageMargins left="1.1811023622047245" right="0.39370078740157483" top="0.39370078740157483" bottom="0.39370078740157483" header="0.39370078740157483" footer="0.39370078740157483"/>
  <pageSetup paperSize="8" scale="28" firstPageNumber="2" fitToHeight="6" orientation="landscape" useFirstPageNumber="1" r:id="rId1"/>
  <headerFooter>
    <oddHeader>&amp;C3</oddHeader>
  </headerFooter>
  <rowBreaks count="1" manualBreakCount="1">
    <brk id="69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2018-05-25T07:07:22Z</cp:lastPrinted>
  <dcterms:created xsi:type="dcterms:W3CDTF">2013-11-12T10:33:05Z</dcterms:created>
  <dcterms:modified xsi:type="dcterms:W3CDTF">2018-05-30T11:26:11Z</dcterms:modified>
</cp:coreProperties>
</file>